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6.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docs.live.net/32f08bcab5518490/Gerencia de proyectos/Trabajo de Grado/Estudios/Riesgos/"/>
    </mc:Choice>
  </mc:AlternateContent>
  <xr:revisionPtr revIDLastSave="11475" documentId="8_{EC68098C-C212-4E51-B2B4-A94642BCF852}" xr6:coauthVersionLast="47" xr6:coauthVersionMax="47" xr10:uidLastSave="{7129B2D6-740C-4E26-9341-1CAAF1E99E6B}"/>
  <bookViews>
    <workbookView xWindow="-110" yWindow="-110" windowWidth="19420" windowHeight="10300" tabRatio="709" firstSheet="4" activeTab="7" xr2:uid="{119D63EF-749F-49F0-9796-9D3CC4DCBF0B}"/>
  </bookViews>
  <sheets>
    <sheet name="Datos Macro Econimcos" sheetId="9" r:id="rId1"/>
    <sheet name="INPUT" sheetId="5" r:id="rId2"/>
    <sheet name="Nomina Proyecto" sheetId="11" r:id="rId3"/>
    <sheet name="Capex" sheetId="7" r:id="rId4"/>
    <sheet name="Fuentes y Usos" sheetId="8" r:id="rId5"/>
    <sheet name="Operación" sheetId="1" r:id="rId6"/>
    <sheet name="RiskSerializationData8" sheetId="50" state="hidden" r:id="rId7"/>
    <sheet name="Financiero Crowdfundig" sheetId="12" r:id="rId8"/>
    <sheet name="Financiero Gestor" sheetId="13" r:id="rId9"/>
    <sheet name="Entradas Escenario" sheetId="14" r:id="rId10"/>
  </sheets>
  <definedNames>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CorrelationEnabledState" hidden="1">1</definedName>
    <definedName name="_AtRisk_SimSetting_GoalSeekTargetValue" hidden="1">0</definedName>
    <definedName name="_AtRisk_SimSetting_LiveUpdate" hidden="1">FALSE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ode" hidden="1">0</definedName>
    <definedName name="_AtRisk_SimSetting_MultipleCPUModeV8" hidden="1">0</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3" hidden="1">Capex!#REF!</definedName>
    <definedName name="_xlnm._FilterDatabase" localSheetId="5" hidden="1">Operación!#REF!</definedName>
    <definedName name="BrowseRecords" localSheetId="6">RiskSerializationData8!$6:$10</definedName>
    <definedName name="Pal_Workbook_GUID" hidden="1">"6431YB78Z5AYTAQ1MV7QJ9DC"</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imulationResultsExternalFilePath" hidden="1">"C:\Users\jpari\OneDrive\Gerencia de proyectos\Trabajo de Grado\Estudios\Riesgos\Riesgos.RSK5"</definedName>
    <definedName name="RiskSimulationResultsStorageLocation"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SerializationHeader" localSheetId="6">RiskSerializationData8!$A$1:$B$3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0" i="50" l="1"/>
  <c r="A10" i="50"/>
  <c r="L9" i="50"/>
  <c r="A9" i="50"/>
  <c r="L8" i="50"/>
  <c r="A8" i="50"/>
  <c r="L7" i="50"/>
  <c r="A7" i="50"/>
  <c r="L6" i="50"/>
  <c r="A6" i="50"/>
  <c r="F23" i="14" l="1" a="1"/>
  <c r="F23" i="14" s="1"/>
  <c r="E116" i="7" s="1"/>
  <c r="E22" i="8" s="1"/>
  <c r="F93" i="8" s="1"/>
  <c r="C8" i="14" a="1"/>
  <c r="C8" i="14" s="1"/>
  <c r="C12" i="1" s="1"/>
  <c r="C9" i="14" a="1"/>
  <c r="C9" i="14" s="1"/>
  <c r="C13" i="1" s="1"/>
  <c r="C10" i="14" a="1"/>
  <c r="C10" i="14" s="1"/>
  <c r="C14" i="1" s="1"/>
  <c r="G57" i="1" s="1"/>
  <c r="G59" i="1" s="1"/>
  <c r="F3" i="14" a="1"/>
  <c r="F3" i="14" s="1"/>
  <c r="F7" i="1" s="1"/>
  <c r="F4" i="14" a="1"/>
  <c r="F4" i="14" s="1"/>
  <c r="F8" i="1" s="1"/>
  <c r="C48" i="1" s="1"/>
  <c r="D48" i="1" s="1"/>
  <c r="E48" i="1" s="1"/>
  <c r="F48" i="1" s="1"/>
  <c r="G48" i="1" s="1"/>
  <c r="H48" i="1" s="1"/>
  <c r="I48" i="1" s="1"/>
  <c r="J48" i="1" s="1"/>
  <c r="K48" i="1" s="1"/>
  <c r="L48" i="1" s="1"/>
  <c r="F5" i="14" a="1"/>
  <c r="F5" i="14" s="1"/>
  <c r="D139" i="13"/>
  <c r="E139" i="13"/>
  <c r="F139" i="13"/>
  <c r="G139" i="13"/>
  <c r="H139" i="13"/>
  <c r="I139" i="13"/>
  <c r="J139" i="13"/>
  <c r="K139" i="13"/>
  <c r="L139" i="13"/>
  <c r="M139" i="13"/>
  <c r="N139" i="13"/>
  <c r="D144" i="13"/>
  <c r="E144" i="13"/>
  <c r="F144" i="13"/>
  <c r="G144" i="13"/>
  <c r="H144" i="13"/>
  <c r="I144" i="13"/>
  <c r="J144" i="13"/>
  <c r="K144" i="13"/>
  <c r="L144" i="13"/>
  <c r="M144" i="13"/>
  <c r="N144" i="13"/>
  <c r="D156" i="13"/>
  <c r="E156" i="13"/>
  <c r="F156" i="13"/>
  <c r="G156" i="13"/>
  <c r="H156" i="13"/>
  <c r="I156" i="13"/>
  <c r="J156" i="13"/>
  <c r="K156" i="13"/>
  <c r="L156" i="13"/>
  <c r="M156" i="13"/>
  <c r="N156" i="13"/>
  <c r="D162" i="13"/>
  <c r="C144" i="13"/>
  <c r="C139" i="13"/>
  <c r="C134" i="13"/>
  <c r="C162" i="13"/>
  <c r="C156" i="13"/>
  <c r="D134" i="13"/>
  <c r="E134" i="13"/>
  <c r="F134" i="13"/>
  <c r="G134" i="13"/>
  <c r="H134" i="13"/>
  <c r="I134" i="13"/>
  <c r="J134" i="13"/>
  <c r="K134" i="13"/>
  <c r="L134" i="13"/>
  <c r="M134" i="13"/>
  <c r="N134" i="13"/>
  <c r="D184" i="12"/>
  <c r="D185" i="12"/>
  <c r="C185" i="12"/>
  <c r="C184" i="12"/>
  <c r="D178" i="12"/>
  <c r="D179" i="12"/>
  <c r="C178" i="12"/>
  <c r="C179" i="12"/>
  <c r="D173" i="12"/>
  <c r="C173" i="12"/>
  <c r="C172" i="12"/>
  <c r="D166" i="12"/>
  <c r="E166" i="12"/>
  <c r="F166" i="12"/>
  <c r="G166" i="12"/>
  <c r="H166" i="12"/>
  <c r="I166" i="12"/>
  <c r="J166" i="12"/>
  <c r="K166" i="12"/>
  <c r="L166" i="12"/>
  <c r="M166" i="12"/>
  <c r="N166" i="12"/>
  <c r="D167" i="12"/>
  <c r="C166" i="12"/>
  <c r="C167" i="12"/>
  <c r="D161" i="12"/>
  <c r="E161" i="12"/>
  <c r="F161" i="12"/>
  <c r="G161" i="12"/>
  <c r="H161" i="12"/>
  <c r="I161" i="12"/>
  <c r="J161" i="12"/>
  <c r="K161" i="12"/>
  <c r="L161" i="12"/>
  <c r="M161" i="12"/>
  <c r="N161" i="12"/>
  <c r="D162" i="12"/>
  <c r="C162" i="12"/>
  <c r="C161" i="12"/>
  <c r="C156" i="12"/>
  <c r="D156" i="12"/>
  <c r="E156" i="12"/>
  <c r="F156" i="12"/>
  <c r="G156" i="12"/>
  <c r="H156" i="12"/>
  <c r="I156" i="12"/>
  <c r="J156" i="12"/>
  <c r="K156" i="12"/>
  <c r="L156" i="12"/>
  <c r="M156" i="12"/>
  <c r="N156" i="12"/>
  <c r="D172" i="12"/>
  <c r="D157" i="12"/>
  <c r="C157" i="12"/>
  <c r="D4" i="14"/>
  <c r="D3" i="14"/>
  <c r="D8" i="1"/>
  <c r="D7" i="1"/>
  <c r="G7" i="8"/>
  <c r="V95" i="8"/>
  <c r="S49" i="8"/>
  <c r="H8" i="12"/>
  <c r="H7" i="12"/>
  <c r="D7" i="7"/>
  <c r="F115" i="7"/>
  <c r="C7" i="7"/>
  <c r="C34" i="11"/>
  <c r="C36" i="13"/>
  <c r="D36" i="13"/>
  <c r="N83" i="13"/>
  <c r="M83" i="13"/>
  <c r="L83" i="13"/>
  <c r="K83" i="13"/>
  <c r="J83" i="13"/>
  <c r="I83" i="13"/>
  <c r="H83" i="13"/>
  <c r="G83" i="13"/>
  <c r="F83" i="13"/>
  <c r="E83" i="13"/>
  <c r="B46" i="13"/>
  <c r="B45" i="13"/>
  <c r="B44" i="13"/>
  <c r="B43" i="13"/>
  <c r="B42" i="13"/>
  <c r="B41" i="13"/>
  <c r="G7" i="13"/>
  <c r="F7" i="13"/>
  <c r="E7" i="13"/>
  <c r="D7" i="13"/>
  <c r="C7" i="13"/>
  <c r="E36" i="13"/>
  <c r="F36" i="13"/>
  <c r="G36" i="13"/>
  <c r="H36" i="13"/>
  <c r="F73" i="12"/>
  <c r="F102" i="12"/>
  <c r="G73" i="12"/>
  <c r="G102" i="12"/>
  <c r="H73" i="12"/>
  <c r="H102" i="12"/>
  <c r="I73" i="12"/>
  <c r="I102" i="12"/>
  <c r="J73" i="12"/>
  <c r="J102" i="12"/>
  <c r="K73" i="12"/>
  <c r="K102" i="12"/>
  <c r="L73" i="12"/>
  <c r="L102" i="12"/>
  <c r="M73" i="12"/>
  <c r="M102" i="12"/>
  <c r="N73" i="12"/>
  <c r="N102" i="12"/>
  <c r="E73" i="12"/>
  <c r="E102" i="12"/>
  <c r="B52" i="12"/>
  <c r="B53" i="12"/>
  <c r="B54" i="12"/>
  <c r="B55" i="12"/>
  <c r="B56" i="12"/>
  <c r="B51" i="12"/>
  <c r="B39" i="12"/>
  <c r="B40" i="12"/>
  <c r="B41" i="12"/>
  <c r="B42" i="12"/>
  <c r="B43" i="12"/>
  <c r="B38" i="12"/>
  <c r="B32" i="12"/>
  <c r="B33" i="12"/>
  <c r="B34" i="12"/>
  <c r="B35" i="12"/>
  <c r="B36" i="12"/>
  <c r="B31" i="12"/>
  <c r="B27" i="12"/>
  <c r="B28" i="12"/>
  <c r="B29" i="12"/>
  <c r="B26" i="12"/>
  <c r="B23" i="12"/>
  <c r="B24" i="12"/>
  <c r="B22" i="12"/>
  <c r="C19" i="1"/>
  <c r="D20" i="12"/>
  <c r="C20" i="12"/>
  <c r="E45" i="12"/>
  <c r="F20" i="12"/>
  <c r="G20" i="12"/>
  <c r="E20" i="12"/>
  <c r="W95" i="8"/>
  <c r="U95" i="8"/>
  <c r="W72" i="8"/>
  <c r="R72" i="8"/>
  <c r="X49" i="8"/>
  <c r="S39" i="8"/>
  <c r="T39" i="8"/>
  <c r="U39" i="8"/>
  <c r="V39" i="8"/>
  <c r="W39" i="8"/>
  <c r="W71" i="8"/>
  <c r="X39" i="8"/>
  <c r="R39" i="8"/>
  <c r="H36" i="8"/>
  <c r="I36" i="8"/>
  <c r="J36" i="8"/>
  <c r="K36" i="8"/>
  <c r="L36" i="8"/>
  <c r="M36" i="8"/>
  <c r="N36" i="8"/>
  <c r="O36" i="8"/>
  <c r="P36" i="8"/>
  <c r="Q36" i="8"/>
  <c r="R36" i="8"/>
  <c r="S36" i="8"/>
  <c r="T36" i="8"/>
  <c r="U36" i="8"/>
  <c r="V36" i="8"/>
  <c r="W36" i="8"/>
  <c r="X36" i="8"/>
  <c r="G36" i="8"/>
  <c r="O38" i="8"/>
  <c r="P38" i="8"/>
  <c r="Q38" i="8"/>
  <c r="R38" i="8"/>
  <c r="S38" i="8"/>
  <c r="T38" i="8"/>
  <c r="U38" i="8"/>
  <c r="V38" i="8"/>
  <c r="W38" i="8"/>
  <c r="X38" i="8"/>
  <c r="N38" i="8"/>
  <c r="I37" i="8"/>
  <c r="J37" i="8"/>
  <c r="K37" i="8"/>
  <c r="L37" i="8"/>
  <c r="M37" i="8"/>
  <c r="N37" i="8"/>
  <c r="O37" i="8"/>
  <c r="P37" i="8"/>
  <c r="Q37" i="8"/>
  <c r="R37" i="8"/>
  <c r="S37" i="8"/>
  <c r="T37" i="8"/>
  <c r="U37" i="8"/>
  <c r="V37" i="8"/>
  <c r="W37" i="8"/>
  <c r="X37" i="8"/>
  <c r="H37" i="8"/>
  <c r="B198" i="1"/>
  <c r="F13" i="5"/>
  <c r="D11" i="8"/>
  <c r="D7" i="8"/>
  <c r="C14" i="8"/>
  <c r="D14" i="8"/>
  <c r="C8" i="8"/>
  <c r="D8" i="8"/>
  <c r="C25" i="8"/>
  <c r="F75" i="11"/>
  <c r="G13" i="5"/>
  <c r="D138" i="1"/>
  <c r="E138" i="1"/>
  <c r="F138" i="1"/>
  <c r="G138" i="1"/>
  <c r="H138" i="1"/>
  <c r="I138" i="1"/>
  <c r="J138" i="1"/>
  <c r="K138" i="1"/>
  <c r="L138" i="1"/>
  <c r="C138" i="1"/>
  <c r="C119" i="1"/>
  <c r="D119" i="1"/>
  <c r="E119" i="1"/>
  <c r="F119" i="1"/>
  <c r="G119" i="1"/>
  <c r="C35" i="11"/>
  <c r="C36" i="11"/>
  <c r="C67" i="11"/>
  <c r="C26" i="11"/>
  <c r="F58" i="11"/>
  <c r="E58" i="11"/>
  <c r="C56" i="11"/>
  <c r="F53" i="11"/>
  <c r="E53" i="11"/>
  <c r="F52" i="11"/>
  <c r="E52" i="11"/>
  <c r="F57" i="11"/>
  <c r="E57" i="11"/>
  <c r="F56" i="11"/>
  <c r="E56" i="11"/>
  <c r="F55" i="11"/>
  <c r="E55" i="11"/>
  <c r="F54" i="11"/>
  <c r="E54" i="11"/>
  <c r="F11" i="11"/>
  <c r="G53" i="11"/>
  <c r="G56" i="11"/>
  <c r="F46" i="11"/>
  <c r="F47" i="11"/>
  <c r="F45" i="11"/>
  <c r="C47" i="11"/>
  <c r="E46" i="11"/>
  <c r="E47" i="11"/>
  <c r="E45" i="11"/>
  <c r="F28" i="11"/>
  <c r="C27" i="11"/>
  <c r="C14" i="11"/>
  <c r="K95" i="8"/>
  <c r="M72" i="8"/>
  <c r="G72" i="8"/>
  <c r="I49" i="8"/>
  <c r="L71" i="8"/>
  <c r="U71" i="8"/>
  <c r="X71" i="8"/>
  <c r="H71" i="8"/>
  <c r="C9" i="8"/>
  <c r="G47" i="11"/>
  <c r="C15" i="11"/>
  <c r="C13" i="11"/>
  <c r="C16" i="11"/>
  <c r="C25" i="1"/>
  <c r="C22" i="1"/>
  <c r="C21" i="1"/>
  <c r="D40" i="1"/>
  <c r="D44" i="1"/>
  <c r="F34" i="1"/>
  <c r="H107" i="7"/>
  <c r="G107" i="7"/>
  <c r="E107" i="7"/>
  <c r="G11" i="9"/>
  <c r="G12" i="9"/>
  <c r="G13" i="9"/>
  <c r="G14" i="9"/>
  <c r="F107" i="7"/>
  <c r="L20" i="5"/>
  <c r="D52" i="7"/>
  <c r="N47" i="7"/>
  <c r="N50" i="7"/>
  <c r="N54" i="7"/>
  <c r="N59" i="7"/>
  <c r="L47" i="7"/>
  <c r="L50" i="7"/>
  <c r="L54" i="7"/>
  <c r="L59" i="7"/>
  <c r="J47" i="7"/>
  <c r="J50" i="7"/>
  <c r="J54" i="7"/>
  <c r="J59" i="7"/>
  <c r="H47" i="7"/>
  <c r="H50" i="7"/>
  <c r="F47" i="7"/>
  <c r="F50" i="7"/>
  <c r="F54" i="7"/>
  <c r="F59" i="7"/>
  <c r="C14" i="7"/>
  <c r="D14" i="7"/>
  <c r="C15" i="7"/>
  <c r="D15" i="7"/>
  <c r="C16" i="7"/>
  <c r="D16" i="7"/>
  <c r="C17" i="7"/>
  <c r="D17" i="7"/>
  <c r="C18" i="7"/>
  <c r="D18" i="7"/>
  <c r="C19" i="7"/>
  <c r="D19" i="7"/>
  <c r="C20" i="7"/>
  <c r="D20" i="7"/>
  <c r="C21" i="7"/>
  <c r="D21" i="7"/>
  <c r="C22" i="7"/>
  <c r="D22" i="7"/>
  <c r="C23" i="7"/>
  <c r="D23" i="7"/>
  <c r="C24" i="7"/>
  <c r="D24" i="7"/>
  <c r="C25" i="7"/>
  <c r="D25" i="7"/>
  <c r="C26" i="7"/>
  <c r="D26" i="7"/>
  <c r="C27" i="7"/>
  <c r="D27" i="7"/>
  <c r="C28" i="7"/>
  <c r="D28" i="7"/>
  <c r="C29" i="7"/>
  <c r="D29" i="7"/>
  <c r="C30" i="7"/>
  <c r="D30" i="7"/>
  <c r="C31" i="7"/>
  <c r="D31" i="7"/>
  <c r="C32" i="7"/>
  <c r="D32" i="7"/>
  <c r="C33" i="7"/>
  <c r="D33" i="7"/>
  <c r="C34" i="7"/>
  <c r="D34" i="7"/>
  <c r="C35" i="7"/>
  <c r="D35" i="7"/>
  <c r="C36" i="7"/>
  <c r="D36" i="7"/>
  <c r="C37" i="7"/>
  <c r="D37" i="7"/>
  <c r="C38" i="7"/>
  <c r="D38" i="7"/>
  <c r="C39" i="7"/>
  <c r="D39" i="7"/>
  <c r="C40" i="7"/>
  <c r="D40" i="7"/>
  <c r="C41" i="7"/>
  <c r="D41" i="7"/>
  <c r="C42" i="7"/>
  <c r="D42" i="7"/>
  <c r="C43" i="7"/>
  <c r="D43" i="7"/>
  <c r="C44" i="7"/>
  <c r="D44" i="7"/>
  <c r="C45" i="7"/>
  <c r="D45" i="7"/>
  <c r="C46" i="7"/>
  <c r="D46" i="7"/>
  <c r="C48" i="7"/>
  <c r="D48" i="7"/>
  <c r="D49" i="7"/>
  <c r="C51" i="7"/>
  <c r="D51" i="7"/>
  <c r="C52" i="7"/>
  <c r="D53" i="7"/>
  <c r="D55" i="7"/>
  <c r="C56" i="7"/>
  <c r="D56" i="7"/>
  <c r="C57" i="7"/>
  <c r="D57" i="7"/>
  <c r="D13" i="7"/>
  <c r="C13" i="7"/>
  <c r="G34" i="1"/>
  <c r="C15" i="5"/>
  <c r="E47" i="5"/>
  <c r="F47" i="5"/>
  <c r="F73" i="5"/>
  <c r="C50" i="5"/>
  <c r="F50" i="5"/>
  <c r="C70" i="5"/>
  <c r="F70" i="5"/>
  <c r="C63" i="5"/>
  <c r="F63" i="5"/>
  <c r="B66" i="5"/>
  <c r="B67" i="5"/>
  <c r="B70" i="5"/>
  <c r="B65" i="5"/>
  <c r="B63" i="5"/>
  <c r="C66" i="5"/>
  <c r="C67" i="5"/>
  <c r="C65" i="5"/>
  <c r="D16" i="5"/>
  <c r="C16" i="5"/>
  <c r="C115" i="7"/>
  <c r="D115" i="7"/>
  <c r="D21" i="8"/>
  <c r="AB44" i="8"/>
  <c r="E115" i="7"/>
  <c r="E21" i="8"/>
  <c r="G115" i="7"/>
  <c r="E21" i="5"/>
  <c r="J21" i="5"/>
  <c r="J22" i="5"/>
  <c r="I25" i="5"/>
  <c r="I28" i="5"/>
  <c r="J28" i="5"/>
  <c r="D25" i="5"/>
  <c r="D28" i="5"/>
  <c r="E28" i="5"/>
  <c r="J20" i="5"/>
  <c r="J25" i="5"/>
  <c r="E24" i="5"/>
  <c r="C56" i="1"/>
  <c r="E20" i="5"/>
  <c r="E22" i="5"/>
  <c r="D15" i="5"/>
  <c r="G46" i="5"/>
  <c r="H46" i="5"/>
  <c r="C21" i="8"/>
  <c r="Q67" i="8"/>
  <c r="H54" i="7"/>
  <c r="H59" i="7"/>
  <c r="E71" i="8"/>
  <c r="Y71" i="8"/>
  <c r="G71" i="8"/>
  <c r="M71" i="8"/>
  <c r="AB71" i="8"/>
  <c r="K71" i="8"/>
  <c r="P71" i="8"/>
  <c r="J71" i="8"/>
  <c r="O71" i="8"/>
  <c r="G54" i="11"/>
  <c r="G55" i="11"/>
  <c r="N67" i="8"/>
  <c r="AB67" i="8"/>
  <c r="V67" i="8"/>
  <c r="U67" i="8"/>
  <c r="G67" i="8"/>
  <c r="AA67" i="8"/>
  <c r="E44" i="8"/>
  <c r="N44" i="8"/>
  <c r="Q44" i="8"/>
  <c r="AA44" i="8"/>
  <c r="G44" i="8"/>
  <c r="U44" i="8"/>
  <c r="L44" i="8"/>
  <c r="K44" i="8"/>
  <c r="T44" i="8"/>
  <c r="X44" i="8"/>
  <c r="S44" i="8"/>
  <c r="F44" i="8"/>
  <c r="N90" i="8"/>
  <c r="AB90" i="8"/>
  <c r="AA90" i="8"/>
  <c r="Q90" i="8"/>
  <c r="O90" i="8"/>
  <c r="Z90" i="8"/>
  <c r="W90" i="8"/>
  <c r="F90" i="8"/>
  <c r="H20" i="12"/>
  <c r="H7" i="13"/>
  <c r="I36" i="13"/>
  <c r="E66" i="5"/>
  <c r="F66" i="5"/>
  <c r="E46" i="5"/>
  <c r="F46" i="5"/>
  <c r="E45" i="5"/>
  <c r="D107" i="7"/>
  <c r="H95" i="8"/>
  <c r="V72" i="8"/>
  <c r="M95" i="8"/>
  <c r="Q95" i="8"/>
  <c r="K49" i="8"/>
  <c r="O95" i="8"/>
  <c r="T49" i="8"/>
  <c r="N49" i="8"/>
  <c r="K72" i="8"/>
  <c r="G45" i="5"/>
  <c r="H45" i="5"/>
  <c r="G47" i="5"/>
  <c r="H47" i="5"/>
  <c r="Q72" i="8"/>
  <c r="Q49" i="8"/>
  <c r="I72" i="8"/>
  <c r="O72" i="8"/>
  <c r="P49" i="8"/>
  <c r="X95" i="8"/>
  <c r="X72" i="8"/>
  <c r="R49" i="8"/>
  <c r="O49" i="8"/>
  <c r="N95" i="8"/>
  <c r="J72" i="8"/>
  <c r="H49" i="8"/>
  <c r="T95" i="8"/>
  <c r="U72" i="8"/>
  <c r="U49" i="8"/>
  <c r="L95" i="8"/>
  <c r="P95" i="8"/>
  <c r="C27" i="8"/>
  <c r="S95" i="8"/>
  <c r="T72" i="8"/>
  <c r="V49" i="8"/>
  <c r="D49" i="8"/>
  <c r="G95" i="8"/>
  <c r="L49" i="8"/>
  <c r="J49" i="8"/>
  <c r="R95" i="8"/>
  <c r="S72" i="8"/>
  <c r="W49" i="8"/>
  <c r="I95" i="8"/>
  <c r="M49" i="8"/>
  <c r="G49" i="8"/>
  <c r="C49" i="8"/>
  <c r="E185" i="12"/>
  <c r="C107" i="7"/>
  <c r="G51" i="5"/>
  <c r="D95" i="8"/>
  <c r="E51" i="5"/>
  <c r="F45" i="5"/>
  <c r="F48" i="5"/>
  <c r="C59" i="1"/>
  <c r="D56" i="1"/>
  <c r="H34" i="1"/>
  <c r="I20" i="12"/>
  <c r="I7" i="13"/>
  <c r="J27" i="5"/>
  <c r="J30" i="5"/>
  <c r="J33" i="5"/>
  <c r="E83" i="5"/>
  <c r="E65" i="5"/>
  <c r="D9" i="8"/>
  <c r="D12" i="8"/>
  <c r="D27" i="8"/>
  <c r="E27" i="8"/>
  <c r="I67" i="8"/>
  <c r="H67" i="8"/>
  <c r="E67" i="8"/>
  <c r="C67" i="8"/>
  <c r="W67" i="8"/>
  <c r="R67" i="8"/>
  <c r="D67" i="8"/>
  <c r="X67" i="8"/>
  <c r="P67" i="8"/>
  <c r="O67" i="8"/>
  <c r="M67" i="8"/>
  <c r="K67" i="8"/>
  <c r="T67" i="8"/>
  <c r="Z67" i="8"/>
  <c r="Y67" i="8"/>
  <c r="J67" i="8"/>
  <c r="F67" i="8"/>
  <c r="E173" i="12"/>
  <c r="E179" i="12"/>
  <c r="F45" i="12"/>
  <c r="J36" i="13"/>
  <c r="K90" i="8"/>
  <c r="V90" i="8"/>
  <c r="R90" i="8"/>
  <c r="D90" i="8"/>
  <c r="E90" i="8"/>
  <c r="Y90" i="8"/>
  <c r="X90" i="8"/>
  <c r="M90" i="8"/>
  <c r="P90" i="8"/>
  <c r="U90" i="8"/>
  <c r="T90" i="8"/>
  <c r="G90" i="8"/>
  <c r="I90" i="8"/>
  <c r="H90" i="8"/>
  <c r="L90" i="8"/>
  <c r="J90" i="8"/>
  <c r="D47" i="7"/>
  <c r="D50" i="7"/>
  <c r="D54" i="7"/>
  <c r="D59" i="7"/>
  <c r="D72" i="8"/>
  <c r="S90" i="8"/>
  <c r="S67" i="8"/>
  <c r="L67" i="8"/>
  <c r="C17" i="11"/>
  <c r="I44" i="8"/>
  <c r="H44" i="8"/>
  <c r="C44" i="8"/>
  <c r="G52" i="11"/>
  <c r="H48" i="5"/>
  <c r="H51" i="5"/>
  <c r="Z44" i="8"/>
  <c r="R71" i="8"/>
  <c r="Z71" i="8"/>
  <c r="Q71" i="8"/>
  <c r="D71" i="8"/>
  <c r="N71" i="8"/>
  <c r="S71" i="8"/>
  <c r="F71" i="8"/>
  <c r="I71" i="8"/>
  <c r="V71" i="8"/>
  <c r="AA71" i="8"/>
  <c r="T71" i="8"/>
  <c r="D44" i="8"/>
  <c r="E25" i="5"/>
  <c r="W44" i="8"/>
  <c r="Y44" i="8"/>
  <c r="P44" i="8"/>
  <c r="J44" i="8"/>
  <c r="V44" i="8"/>
  <c r="M44" i="8"/>
  <c r="H119" i="1"/>
  <c r="I119" i="1"/>
  <c r="O44" i="8"/>
  <c r="R44" i="8"/>
  <c r="N72" i="8"/>
  <c r="L72" i="8"/>
  <c r="P72" i="8"/>
  <c r="H72" i="8"/>
  <c r="E67" i="5"/>
  <c r="F67" i="5"/>
  <c r="J95" i="8"/>
  <c r="C95" i="8"/>
  <c r="J7" i="13"/>
  <c r="I34" i="1"/>
  <c r="J20" i="12"/>
  <c r="C72" i="8"/>
  <c r="C90" i="8"/>
  <c r="F179" i="12"/>
  <c r="F173" i="12"/>
  <c r="G45" i="12"/>
  <c r="F185" i="12"/>
  <c r="F65" i="5"/>
  <c r="F68" i="5"/>
  <c r="E71" i="5"/>
  <c r="E56" i="1"/>
  <c r="J119" i="1"/>
  <c r="F51" i="5"/>
  <c r="D46" i="11"/>
  <c r="D44" i="11"/>
  <c r="D56" i="11"/>
  <c r="D25" i="11"/>
  <c r="G25" i="11"/>
  <c r="D53" i="11"/>
  <c r="D27" i="11"/>
  <c r="G27" i="11"/>
  <c r="D45" i="11"/>
  <c r="D57" i="11"/>
  <c r="D26" i="11"/>
  <c r="G26" i="11"/>
  <c r="D24" i="11"/>
  <c r="G24" i="11"/>
  <c r="D47" i="11"/>
  <c r="D52" i="11"/>
  <c r="D23" i="11"/>
  <c r="D54" i="11"/>
  <c r="D58" i="11"/>
  <c r="D55" i="11"/>
  <c r="H54" i="5"/>
  <c r="E84" i="5"/>
  <c r="F63" i="7"/>
  <c r="F64" i="7"/>
  <c r="J31" i="5"/>
  <c r="J32" i="5"/>
  <c r="C71" i="8"/>
  <c r="E33" i="5"/>
  <c r="E27" i="5"/>
  <c r="E30" i="5"/>
  <c r="D83" i="5"/>
  <c r="K36" i="13"/>
  <c r="E85" i="5"/>
  <c r="H52" i="5"/>
  <c r="F65" i="7"/>
  <c r="F66" i="7"/>
  <c r="D73" i="11"/>
  <c r="G73" i="11"/>
  <c r="G75" i="11"/>
  <c r="G23" i="11"/>
  <c r="D74" i="11"/>
  <c r="G74" i="11"/>
  <c r="C83" i="11"/>
  <c r="F56" i="1"/>
  <c r="L47" i="11"/>
  <c r="K47" i="11"/>
  <c r="M47" i="11"/>
  <c r="L56" i="11"/>
  <c r="M56" i="11"/>
  <c r="K56" i="11"/>
  <c r="H55" i="5"/>
  <c r="H57" i="5"/>
  <c r="E86" i="5"/>
  <c r="G63" i="7"/>
  <c r="M44" i="11"/>
  <c r="L44" i="11"/>
  <c r="L48" i="11"/>
  <c r="K44" i="11"/>
  <c r="M53" i="11"/>
  <c r="L53" i="11"/>
  <c r="K53" i="11"/>
  <c r="L36" i="13"/>
  <c r="L46" i="11"/>
  <c r="K46" i="11"/>
  <c r="D83" i="11"/>
  <c r="M46" i="11"/>
  <c r="K52" i="11"/>
  <c r="L52" i="11"/>
  <c r="M52" i="11"/>
  <c r="L55" i="11"/>
  <c r="M55" i="11"/>
  <c r="K55" i="11"/>
  <c r="L57" i="11"/>
  <c r="M57" i="11"/>
  <c r="K57" i="11"/>
  <c r="F71" i="5"/>
  <c r="K7" i="13"/>
  <c r="J34" i="1"/>
  <c r="K20" i="12"/>
  <c r="D84" i="5"/>
  <c r="C63" i="7"/>
  <c r="C64" i="7"/>
  <c r="E31" i="5"/>
  <c r="E32" i="5"/>
  <c r="F54" i="5"/>
  <c r="F56" i="5"/>
  <c r="K58" i="11"/>
  <c r="L58" i="11"/>
  <c r="M58" i="11"/>
  <c r="N58" i="11"/>
  <c r="M45" i="11"/>
  <c r="K45" i="11"/>
  <c r="L45" i="11"/>
  <c r="E83" i="11"/>
  <c r="F52" i="5"/>
  <c r="D85" i="5"/>
  <c r="J51" i="5"/>
  <c r="H56" i="5"/>
  <c r="L54" i="11"/>
  <c r="M54" i="11"/>
  <c r="K54" i="11"/>
  <c r="F83" i="11"/>
  <c r="G173" i="12"/>
  <c r="H45" i="12"/>
  <c r="G185" i="12"/>
  <c r="G179" i="12"/>
  <c r="D87" i="5"/>
  <c r="G56" i="1"/>
  <c r="L20" i="12"/>
  <c r="K34" i="1"/>
  <c r="L7" i="13"/>
  <c r="M36" i="13"/>
  <c r="K48" i="11"/>
  <c r="C82" i="11"/>
  <c r="G28" i="11"/>
  <c r="E82" i="11"/>
  <c r="F82" i="11"/>
  <c r="D82" i="11"/>
  <c r="F75" i="5"/>
  <c r="D88" i="5"/>
  <c r="E63" i="7"/>
  <c r="D86" i="5"/>
  <c r="D63" i="7"/>
  <c r="F55" i="5"/>
  <c r="F57" i="5"/>
  <c r="L49" i="11"/>
  <c r="C35" i="13"/>
  <c r="G76" i="11"/>
  <c r="I76" i="11"/>
  <c r="D35" i="13"/>
  <c r="F84" i="11"/>
  <c r="M59" i="11"/>
  <c r="M60" i="11"/>
  <c r="E69" i="1"/>
  <c r="N52" i="11"/>
  <c r="N59" i="11"/>
  <c r="N60" i="11"/>
  <c r="K119" i="1"/>
  <c r="L119" i="1"/>
  <c r="N44" i="11"/>
  <c r="N48" i="11"/>
  <c r="M48" i="11"/>
  <c r="C65" i="7"/>
  <c r="C66" i="7"/>
  <c r="E84" i="11"/>
  <c r="L59" i="11"/>
  <c r="L60" i="11"/>
  <c r="D69" i="1"/>
  <c r="G119" i="7"/>
  <c r="G64" i="7"/>
  <c r="F69" i="7"/>
  <c r="H185" i="12"/>
  <c r="H179" i="12"/>
  <c r="H173" i="12"/>
  <c r="I45" i="12"/>
  <c r="K59" i="11"/>
  <c r="K60" i="11"/>
  <c r="C69" i="1"/>
  <c r="D84" i="11"/>
  <c r="C69" i="7"/>
  <c r="C91" i="7"/>
  <c r="C99" i="7"/>
  <c r="K49" i="11"/>
  <c r="K62" i="11"/>
  <c r="M49" i="11"/>
  <c r="M62" i="11"/>
  <c r="D119" i="7"/>
  <c r="D64" i="7"/>
  <c r="G82" i="11"/>
  <c r="C85" i="11"/>
  <c r="D151" i="13"/>
  <c r="D157" i="13"/>
  <c r="D163" i="13"/>
  <c r="D38" i="13"/>
  <c r="D150" i="13"/>
  <c r="G65" i="7"/>
  <c r="G66" i="7"/>
  <c r="N49" i="11"/>
  <c r="N62" i="11"/>
  <c r="E119" i="7"/>
  <c r="E64" i="7"/>
  <c r="H82" i="11"/>
  <c r="D85" i="11"/>
  <c r="H83" i="11"/>
  <c r="F69" i="1"/>
  <c r="L63" i="11"/>
  <c r="L65" i="11"/>
  <c r="D87" i="1"/>
  <c r="E85" i="11"/>
  <c r="I83" i="11"/>
  <c r="I82" i="11"/>
  <c r="M20" i="12"/>
  <c r="L34" i="1"/>
  <c r="M7" i="13"/>
  <c r="N36" i="13"/>
  <c r="F78" i="5"/>
  <c r="C157" i="13"/>
  <c r="C38" i="13"/>
  <c r="C150" i="13"/>
  <c r="C163" i="13"/>
  <c r="C151" i="13"/>
  <c r="I173" i="12"/>
  <c r="I179" i="12"/>
  <c r="J45" i="12"/>
  <c r="I185" i="12"/>
  <c r="L62" i="11"/>
  <c r="C146" i="12"/>
  <c r="E147" i="12"/>
  <c r="F85" i="11"/>
  <c r="J83" i="11"/>
  <c r="J82" i="11"/>
  <c r="J85" i="11"/>
  <c r="H56" i="1"/>
  <c r="J84" i="11"/>
  <c r="J66" i="8"/>
  <c r="W66" i="8"/>
  <c r="M66" i="8"/>
  <c r="K89" i="8"/>
  <c r="H43" i="8"/>
  <c r="F89" i="8"/>
  <c r="G66" i="8"/>
  <c r="T66" i="8"/>
  <c r="S66" i="8"/>
  <c r="H66" i="8"/>
  <c r="F43" i="8"/>
  <c r="H89" i="8"/>
  <c r="O43" i="8"/>
  <c r="M43" i="8"/>
  <c r="R66" i="8"/>
  <c r="P43" i="8"/>
  <c r="S89" i="8"/>
  <c r="P66" i="8"/>
  <c r="L66" i="8"/>
  <c r="U89" i="8"/>
  <c r="U66" i="8"/>
  <c r="R89" i="8"/>
  <c r="T43" i="8"/>
  <c r="I89" i="8"/>
  <c r="Q66" i="8"/>
  <c r="O89" i="8"/>
  <c r="X43" i="8"/>
  <c r="M89" i="8"/>
  <c r="O66" i="8"/>
  <c r="I66" i="8"/>
  <c r="J43" i="8"/>
  <c r="N66" i="8"/>
  <c r="G43" i="8"/>
  <c r="T89" i="8"/>
  <c r="V89" i="8"/>
  <c r="J89" i="8"/>
  <c r="V43" i="8"/>
  <c r="G89" i="8"/>
  <c r="E43" i="8"/>
  <c r="G29" i="11"/>
  <c r="L89" i="8"/>
  <c r="E66" i="8"/>
  <c r="I43" i="8"/>
  <c r="E89" i="8"/>
  <c r="L43" i="8"/>
  <c r="W43" i="8"/>
  <c r="V66" i="8"/>
  <c r="S43" i="8"/>
  <c r="X89" i="8"/>
  <c r="K66" i="8"/>
  <c r="Q89" i="8"/>
  <c r="W89" i="8"/>
  <c r="N43" i="8"/>
  <c r="U43" i="8"/>
  <c r="K43" i="8"/>
  <c r="X66" i="8"/>
  <c r="P89" i="8"/>
  <c r="F66" i="8"/>
  <c r="Q43" i="8"/>
  <c r="N89" i="8"/>
  <c r="R43" i="8"/>
  <c r="G69" i="7"/>
  <c r="H74" i="12"/>
  <c r="H103" i="12"/>
  <c r="I74" i="12"/>
  <c r="I103" i="12"/>
  <c r="L74" i="12"/>
  <c r="L103" i="12"/>
  <c r="G74" i="12"/>
  <c r="G103" i="12"/>
  <c r="N74" i="12"/>
  <c r="N103" i="12"/>
  <c r="M74" i="12"/>
  <c r="M103" i="12"/>
  <c r="E74" i="12"/>
  <c r="E103" i="12"/>
  <c r="E25" i="8"/>
  <c r="K74" i="12"/>
  <c r="K103" i="12"/>
  <c r="F74" i="12"/>
  <c r="F103" i="12"/>
  <c r="J74" i="12"/>
  <c r="J103" i="12"/>
  <c r="E65" i="7"/>
  <c r="E66" i="7"/>
  <c r="C89" i="8"/>
  <c r="K45" i="12"/>
  <c r="J173" i="12"/>
  <c r="J179" i="12"/>
  <c r="J185" i="12"/>
  <c r="D43" i="8"/>
  <c r="D89" i="8"/>
  <c r="D65" i="7"/>
  <c r="D66" i="7"/>
  <c r="N63" i="11"/>
  <c r="N65" i="11"/>
  <c r="C91" i="1"/>
  <c r="J72" i="12"/>
  <c r="J101" i="12"/>
  <c r="K72" i="12"/>
  <c r="K101" i="12"/>
  <c r="G55" i="13"/>
  <c r="G84" i="13"/>
  <c r="H55" i="13"/>
  <c r="H84" i="13"/>
  <c r="E55" i="13"/>
  <c r="E84" i="13"/>
  <c r="M53" i="13"/>
  <c r="M82" i="13"/>
  <c r="D25" i="8"/>
  <c r="F55" i="13"/>
  <c r="F84" i="13"/>
  <c r="N72" i="12"/>
  <c r="N101" i="12"/>
  <c r="M55" i="13"/>
  <c r="M84" i="13"/>
  <c r="L55" i="13"/>
  <c r="L84" i="13"/>
  <c r="K55" i="13"/>
  <c r="K84" i="13"/>
  <c r="H53" i="13"/>
  <c r="H82" i="13"/>
  <c r="L53" i="13"/>
  <c r="L82" i="13"/>
  <c r="G72" i="12"/>
  <c r="G101" i="12"/>
  <c r="N53" i="13"/>
  <c r="N82" i="13"/>
  <c r="I72" i="12"/>
  <c r="I101" i="12"/>
  <c r="I55" i="13"/>
  <c r="I84" i="13"/>
  <c r="F53" i="13"/>
  <c r="F82" i="13"/>
  <c r="J53" i="13"/>
  <c r="J82" i="13"/>
  <c r="N55" i="13"/>
  <c r="N84" i="13"/>
  <c r="G53" i="13"/>
  <c r="G82" i="13"/>
  <c r="M72" i="12"/>
  <c r="M101" i="12"/>
  <c r="L72" i="12"/>
  <c r="L101" i="12"/>
  <c r="K53" i="13"/>
  <c r="K82" i="13"/>
  <c r="J55" i="13"/>
  <c r="J84" i="13"/>
  <c r="I53" i="13"/>
  <c r="I82" i="13"/>
  <c r="E72" i="12"/>
  <c r="E101" i="12"/>
  <c r="F72" i="12"/>
  <c r="F101" i="12"/>
  <c r="H72" i="12"/>
  <c r="H101" i="12"/>
  <c r="E53" i="13"/>
  <c r="E82" i="13"/>
  <c r="D66" i="8"/>
  <c r="C66" i="8"/>
  <c r="C127" i="13"/>
  <c r="E128" i="13"/>
  <c r="C150" i="12"/>
  <c r="E151" i="12"/>
  <c r="G69" i="1"/>
  <c r="E87" i="1"/>
  <c r="M63" i="11"/>
  <c r="M65" i="11"/>
  <c r="D148" i="12"/>
  <c r="D115" i="12"/>
  <c r="D117" i="12"/>
  <c r="F147" i="12"/>
  <c r="K65" i="11"/>
  <c r="E34" i="13"/>
  <c r="C43" i="8"/>
  <c r="I56" i="1"/>
  <c r="N20" i="12"/>
  <c r="N7" i="13"/>
  <c r="I84" i="11"/>
  <c r="I85" i="11"/>
  <c r="H84" i="11"/>
  <c r="H85" i="11"/>
  <c r="G84" i="11"/>
  <c r="G83" i="11"/>
  <c r="G85" i="11"/>
  <c r="K63" i="11"/>
  <c r="C87" i="1"/>
  <c r="D69" i="7"/>
  <c r="H69" i="1"/>
  <c r="T94" i="8"/>
  <c r="F94" i="8"/>
  <c r="S94" i="8"/>
  <c r="W94" i="8"/>
  <c r="H94" i="8"/>
  <c r="R94" i="8"/>
  <c r="K94" i="8"/>
  <c r="X94" i="8"/>
  <c r="G94" i="8"/>
  <c r="Y94" i="8"/>
  <c r="AA94" i="8"/>
  <c r="M94" i="8"/>
  <c r="Q94" i="8"/>
  <c r="D94" i="8"/>
  <c r="V94" i="8"/>
  <c r="N94" i="8"/>
  <c r="L94" i="8"/>
  <c r="AB94" i="8"/>
  <c r="J94" i="8"/>
  <c r="E94" i="8"/>
  <c r="P94" i="8"/>
  <c r="O94" i="8"/>
  <c r="Z94" i="8"/>
  <c r="I94" i="8"/>
  <c r="U94" i="8"/>
  <c r="Y48" i="8"/>
  <c r="H48" i="8"/>
  <c r="G48" i="8"/>
  <c r="L48" i="8"/>
  <c r="AB48" i="8"/>
  <c r="W48" i="8"/>
  <c r="R48" i="8"/>
  <c r="U48" i="8"/>
  <c r="K48" i="8"/>
  <c r="X48" i="8"/>
  <c r="E48" i="8"/>
  <c r="C48" i="8"/>
  <c r="M48" i="8"/>
  <c r="Z48" i="8"/>
  <c r="N48" i="8"/>
  <c r="AA48" i="8"/>
  <c r="Q48" i="8"/>
  <c r="I48" i="8"/>
  <c r="J48" i="8"/>
  <c r="V48" i="8"/>
  <c r="T48" i="8"/>
  <c r="S48" i="8"/>
  <c r="O48" i="8"/>
  <c r="P48" i="8"/>
  <c r="F48" i="8"/>
  <c r="K173" i="12"/>
  <c r="K185" i="12"/>
  <c r="L45" i="12"/>
  <c r="K179" i="12"/>
  <c r="E148" i="12"/>
  <c r="E119" i="12"/>
  <c r="E121" i="12"/>
  <c r="G147" i="12"/>
  <c r="E69" i="7"/>
  <c r="F87" i="1"/>
  <c r="F151" i="12"/>
  <c r="D152" i="12"/>
  <c r="D116" i="12"/>
  <c r="J56" i="1"/>
  <c r="C26" i="8"/>
  <c r="E26" i="8"/>
  <c r="D26" i="8"/>
  <c r="F34" i="13"/>
  <c r="E163" i="13"/>
  <c r="E38" i="13"/>
  <c r="E151" i="13"/>
  <c r="E157" i="13"/>
  <c r="D129" i="13"/>
  <c r="D96" i="13"/>
  <c r="D97" i="13"/>
  <c r="D98" i="13"/>
  <c r="F128" i="13"/>
  <c r="D91" i="1"/>
  <c r="K56" i="1"/>
  <c r="F148" i="12"/>
  <c r="F119" i="12"/>
  <c r="F121" i="12"/>
  <c r="H147" i="12"/>
  <c r="M45" i="12"/>
  <c r="L185" i="12"/>
  <c r="L179" i="12"/>
  <c r="L173" i="12"/>
  <c r="F157" i="13"/>
  <c r="F163" i="13"/>
  <c r="F151" i="13"/>
  <c r="G34" i="13"/>
  <c r="F38" i="13"/>
  <c r="C94" i="8"/>
  <c r="I69" i="1"/>
  <c r="E91" i="1"/>
  <c r="G128" i="13"/>
  <c r="E129" i="13"/>
  <c r="E100" i="13"/>
  <c r="E101" i="13"/>
  <c r="E102" i="13"/>
  <c r="E152" i="12"/>
  <c r="E120" i="12"/>
  <c r="G151" i="12"/>
  <c r="D48" i="8"/>
  <c r="G87" i="1"/>
  <c r="G148" i="12"/>
  <c r="G119" i="12"/>
  <c r="G121" i="12"/>
  <c r="I147" i="12"/>
  <c r="F129" i="13"/>
  <c r="F100" i="13"/>
  <c r="F101" i="13"/>
  <c r="F102" i="13"/>
  <c r="H128" i="13"/>
  <c r="J69" i="1"/>
  <c r="F152" i="12"/>
  <c r="F120" i="12"/>
  <c r="H151" i="12"/>
  <c r="F91" i="1"/>
  <c r="H87" i="1"/>
  <c r="G163" i="13"/>
  <c r="G38" i="13"/>
  <c r="G157" i="13"/>
  <c r="H34" i="13"/>
  <c r="G151" i="13"/>
  <c r="L56" i="1"/>
  <c r="M185" i="12"/>
  <c r="M173" i="12"/>
  <c r="M179" i="12"/>
  <c r="N45" i="12"/>
  <c r="N179" i="12"/>
  <c r="N185" i="12"/>
  <c r="N173" i="12"/>
  <c r="G91" i="1"/>
  <c r="G129" i="13"/>
  <c r="G100" i="13"/>
  <c r="G101" i="13"/>
  <c r="G102" i="13"/>
  <c r="I128" i="13"/>
  <c r="G152" i="12"/>
  <c r="G120" i="12"/>
  <c r="I151" i="12"/>
  <c r="H157" i="13"/>
  <c r="H163" i="13"/>
  <c r="I34" i="13"/>
  <c r="H38" i="13"/>
  <c r="H151" i="13"/>
  <c r="K69" i="1"/>
  <c r="H148" i="12"/>
  <c r="H119" i="12"/>
  <c r="H121" i="12"/>
  <c r="J147" i="12"/>
  <c r="I87" i="1"/>
  <c r="H91" i="1"/>
  <c r="L69" i="1"/>
  <c r="I157" i="13"/>
  <c r="I163" i="13"/>
  <c r="I38" i="13"/>
  <c r="I151" i="13"/>
  <c r="J34" i="13"/>
  <c r="J87" i="1"/>
  <c r="I148" i="12"/>
  <c r="I119" i="12"/>
  <c r="I121" i="12"/>
  <c r="K147" i="12"/>
  <c r="J151" i="12"/>
  <c r="H152" i="12"/>
  <c r="H120" i="12"/>
  <c r="J128" i="13"/>
  <c r="H129" i="13"/>
  <c r="H100" i="13"/>
  <c r="H101" i="13"/>
  <c r="H102" i="13"/>
  <c r="K151" i="12"/>
  <c r="I152" i="12"/>
  <c r="I120" i="12"/>
  <c r="K128" i="13"/>
  <c r="I129" i="13"/>
  <c r="I100" i="13"/>
  <c r="I101" i="13"/>
  <c r="I102" i="13"/>
  <c r="J38" i="13"/>
  <c r="J163" i="13"/>
  <c r="K34" i="13"/>
  <c r="J157" i="13"/>
  <c r="J151" i="13"/>
  <c r="J148" i="12"/>
  <c r="J119" i="12"/>
  <c r="J121" i="12"/>
  <c r="L147" i="12"/>
  <c r="K87" i="1"/>
  <c r="I91" i="1"/>
  <c r="J91" i="1"/>
  <c r="K163" i="13"/>
  <c r="K157" i="13"/>
  <c r="L34" i="13"/>
  <c r="K38" i="13"/>
  <c r="K151" i="13"/>
  <c r="J152" i="12"/>
  <c r="J120" i="12"/>
  <c r="L151" i="12"/>
  <c r="L87" i="1"/>
  <c r="M147" i="12"/>
  <c r="K148" i="12"/>
  <c r="K119" i="12"/>
  <c r="K121" i="12"/>
  <c r="J129" i="13"/>
  <c r="J100" i="13"/>
  <c r="J101" i="13"/>
  <c r="J102" i="13"/>
  <c r="L128" i="13"/>
  <c r="N147" i="12"/>
  <c r="L148" i="12"/>
  <c r="L119" i="12"/>
  <c r="L121" i="12"/>
  <c r="L38" i="13"/>
  <c r="L163" i="13"/>
  <c r="L151" i="13"/>
  <c r="L157" i="13"/>
  <c r="M34" i="13"/>
  <c r="M151" i="12"/>
  <c r="K152" i="12"/>
  <c r="K120" i="12"/>
  <c r="K91" i="1"/>
  <c r="M128" i="13"/>
  <c r="K129" i="13"/>
  <c r="K100" i="13"/>
  <c r="K101" i="13"/>
  <c r="K102" i="13"/>
  <c r="N128" i="13"/>
  <c r="L129" i="13"/>
  <c r="L100" i="13"/>
  <c r="L101" i="13"/>
  <c r="L102" i="13"/>
  <c r="M157" i="13"/>
  <c r="M163" i="13"/>
  <c r="M38" i="13"/>
  <c r="N34" i="13"/>
  <c r="M151" i="13"/>
  <c r="M148" i="12"/>
  <c r="M119" i="12"/>
  <c r="M121" i="12"/>
  <c r="N123" i="12"/>
  <c r="N125" i="12"/>
  <c r="N151" i="12"/>
  <c r="L152" i="12"/>
  <c r="L120" i="12"/>
  <c r="L91" i="1"/>
  <c r="M129" i="13"/>
  <c r="M100" i="13"/>
  <c r="M101" i="13"/>
  <c r="M102" i="13"/>
  <c r="N104" i="13"/>
  <c r="N105" i="13"/>
  <c r="N106" i="13"/>
  <c r="M152" i="12"/>
  <c r="M120" i="12"/>
  <c r="N124" i="12"/>
  <c r="N38" i="13"/>
  <c r="N157" i="13"/>
  <c r="N163" i="13"/>
  <c r="N151" i="13"/>
  <c r="C158" i="12" l="1"/>
  <c r="C163" i="12"/>
  <c r="D163" i="12"/>
  <c r="D168" i="12"/>
  <c r="D158" i="12"/>
  <c r="C168" i="12"/>
  <c r="C42" i="1"/>
  <c r="C47" i="1"/>
  <c r="C54" i="1" s="1"/>
  <c r="C64" i="1" s="1"/>
  <c r="C38" i="1"/>
  <c r="D38" i="1" s="1"/>
  <c r="H40" i="1"/>
  <c r="I40" i="1"/>
  <c r="C116" i="7"/>
  <c r="J57" i="1"/>
  <c r="J59" i="1" s="1"/>
  <c r="F57" i="1"/>
  <c r="F59" i="1" s="1"/>
  <c r="D116" i="7"/>
  <c r="I57" i="1"/>
  <c r="I59" i="1" s="1"/>
  <c r="E57" i="1"/>
  <c r="E59" i="1" s="1"/>
  <c r="G116" i="7"/>
  <c r="F116" i="7"/>
  <c r="L57" i="1"/>
  <c r="L59" i="1" s="1"/>
  <c r="H57" i="1"/>
  <c r="H59" i="1" s="1"/>
  <c r="D57" i="1"/>
  <c r="D59" i="1" s="1"/>
  <c r="K57" i="1"/>
  <c r="K59" i="1" s="1"/>
  <c r="J44" i="1"/>
  <c r="E44" i="1"/>
  <c r="I44" i="1"/>
  <c r="G44" i="1"/>
  <c r="F44" i="1"/>
  <c r="H44" i="1"/>
  <c r="L44" i="1"/>
  <c r="K44" i="1"/>
  <c r="G40" i="1"/>
  <c r="J93" i="8"/>
  <c r="L40" i="1"/>
  <c r="T93" i="8"/>
  <c r="E93" i="8"/>
  <c r="M93" i="8"/>
  <c r="X93" i="8"/>
  <c r="G93" i="8"/>
  <c r="O93" i="8"/>
  <c r="R93" i="8"/>
  <c r="Z93" i="8"/>
  <c r="I93" i="8"/>
  <c r="S93" i="8"/>
  <c r="W93" i="8"/>
  <c r="K93" i="8"/>
  <c r="H93" i="8"/>
  <c r="P93" i="8"/>
  <c r="L93" i="8"/>
  <c r="Q93" i="8"/>
  <c r="U93" i="8"/>
  <c r="Y93" i="8"/>
  <c r="V93" i="8"/>
  <c r="E40" i="1"/>
  <c r="K40" i="1"/>
  <c r="AB93" i="8"/>
  <c r="N93" i="8"/>
  <c r="J40" i="1"/>
  <c r="F40" i="1"/>
  <c r="AA93" i="8"/>
  <c r="E118" i="7"/>
  <c r="E117" i="7"/>
  <c r="C52" i="1" l="1"/>
  <c r="C62" i="1" s="1"/>
  <c r="C162" i="1" s="1"/>
  <c r="D47" i="1"/>
  <c r="D49" i="1" s="1"/>
  <c r="D169" i="1" s="1"/>
  <c r="C49" i="1"/>
  <c r="C50" i="1" s="1"/>
  <c r="C22" i="8"/>
  <c r="C117" i="7"/>
  <c r="C118" i="7"/>
  <c r="C24" i="8" s="1"/>
  <c r="F118" i="7"/>
  <c r="F117" i="7"/>
  <c r="G117" i="7"/>
  <c r="G118" i="7"/>
  <c r="E38" i="1"/>
  <c r="F38" i="1" s="1"/>
  <c r="G38" i="1" s="1"/>
  <c r="D52" i="1"/>
  <c r="D62" i="1" s="1"/>
  <c r="D22" i="8"/>
  <c r="D117" i="7"/>
  <c r="D118" i="7"/>
  <c r="D42" i="1"/>
  <c r="C53" i="1"/>
  <c r="C63" i="1" s="1"/>
  <c r="E70" i="12"/>
  <c r="E99" i="12" s="1"/>
  <c r="E23" i="8"/>
  <c r="L70" i="12"/>
  <c r="L99" i="12" s="1"/>
  <c r="E120" i="7"/>
  <c r="E130" i="7" s="1"/>
  <c r="H70" i="12"/>
  <c r="H99" i="12" s="1"/>
  <c r="C177" i="1"/>
  <c r="D177" i="1" s="1"/>
  <c r="E177" i="1" s="1"/>
  <c r="F177" i="1" s="1"/>
  <c r="G177" i="1" s="1"/>
  <c r="H177" i="1" s="1"/>
  <c r="I177" i="1" s="1"/>
  <c r="J177" i="1" s="1"/>
  <c r="K177" i="1" s="1"/>
  <c r="L177" i="1" s="1"/>
  <c r="J70" i="12"/>
  <c r="J99" i="12" s="1"/>
  <c r="N70" i="12"/>
  <c r="N99" i="12" s="1"/>
  <c r="D93" i="8"/>
  <c r="C136" i="1"/>
  <c r="C109" i="1"/>
  <c r="C73" i="1"/>
  <c r="C77" i="1" s="1"/>
  <c r="C82" i="1" s="1"/>
  <c r="C97" i="1"/>
  <c r="C151" i="1"/>
  <c r="C103" i="1"/>
  <c r="C115" i="1"/>
  <c r="C89" i="1"/>
  <c r="E24" i="12"/>
  <c r="C71" i="1"/>
  <c r="E24" i="8"/>
  <c r="K70" i="12"/>
  <c r="K99" i="12" s="1"/>
  <c r="I70" i="12"/>
  <c r="I99" i="12" s="1"/>
  <c r="M70" i="12"/>
  <c r="M99" i="12" s="1"/>
  <c r="G70" i="12"/>
  <c r="G99" i="12" s="1"/>
  <c r="F70" i="12"/>
  <c r="F99" i="12" s="1"/>
  <c r="C93" i="8"/>
  <c r="C101" i="1" l="1"/>
  <c r="C88" i="1"/>
  <c r="C149" i="1"/>
  <c r="C113" i="1"/>
  <c r="C107" i="1"/>
  <c r="C134" i="1"/>
  <c r="C95" i="1"/>
  <c r="C72" i="1"/>
  <c r="C76" i="1" s="1"/>
  <c r="C80" i="1" s="1"/>
  <c r="C81" i="1" s="1"/>
  <c r="E27" i="12" s="1"/>
  <c r="E22" i="12"/>
  <c r="C70" i="1"/>
  <c r="D54" i="1"/>
  <c r="D64" i="1" s="1"/>
  <c r="D97" i="1" s="1"/>
  <c r="E47" i="1"/>
  <c r="F47" i="1" s="1"/>
  <c r="F50" i="13"/>
  <c r="F79" i="13" s="1"/>
  <c r="J50" i="13"/>
  <c r="J79" i="13" s="1"/>
  <c r="F69" i="12"/>
  <c r="F98" i="12" s="1"/>
  <c r="M50" i="13"/>
  <c r="M79" i="13" s="1"/>
  <c r="K68" i="12"/>
  <c r="K97" i="12" s="1"/>
  <c r="I50" i="13"/>
  <c r="I79" i="13" s="1"/>
  <c r="E52" i="1"/>
  <c r="E62" i="1" s="1"/>
  <c r="C169" i="1"/>
  <c r="C168" i="1" s="1"/>
  <c r="H51" i="13"/>
  <c r="H80" i="13" s="1"/>
  <c r="F52" i="1"/>
  <c r="F62" i="1" s="1"/>
  <c r="F113" i="1" s="1"/>
  <c r="D50" i="1"/>
  <c r="D23" i="8"/>
  <c r="F51" i="13"/>
  <c r="F80" i="13" s="1"/>
  <c r="I51" i="13"/>
  <c r="I80" i="13" s="1"/>
  <c r="G51" i="13"/>
  <c r="G80" i="13" s="1"/>
  <c r="E49" i="13"/>
  <c r="E78" i="13" s="1"/>
  <c r="K51" i="13"/>
  <c r="K80" i="13" s="1"/>
  <c r="N51" i="13"/>
  <c r="N80" i="13" s="1"/>
  <c r="H47" i="8"/>
  <c r="J47" i="8"/>
  <c r="U47" i="8"/>
  <c r="AB47" i="8"/>
  <c r="L47" i="8"/>
  <c r="W47" i="8"/>
  <c r="F47" i="8"/>
  <c r="N47" i="8"/>
  <c r="Q47" i="8"/>
  <c r="P47" i="8"/>
  <c r="Y47" i="8"/>
  <c r="S47" i="8"/>
  <c r="AA47" i="8"/>
  <c r="K47" i="8"/>
  <c r="M47" i="8"/>
  <c r="E47" i="8"/>
  <c r="R47" i="8"/>
  <c r="T47" i="8"/>
  <c r="V47" i="8"/>
  <c r="G47" i="8"/>
  <c r="X47" i="8"/>
  <c r="I47" i="8"/>
  <c r="Z47" i="8"/>
  <c r="O47" i="8"/>
  <c r="N49" i="13"/>
  <c r="N78" i="13" s="1"/>
  <c r="G50" i="13"/>
  <c r="G79" i="13" s="1"/>
  <c r="J69" i="12"/>
  <c r="J98" i="12" s="1"/>
  <c r="F120" i="7"/>
  <c r="F129" i="7" s="1"/>
  <c r="M68" i="12"/>
  <c r="M97" i="12" s="1"/>
  <c r="L68" i="12"/>
  <c r="L97" i="12" s="1"/>
  <c r="N50" i="13"/>
  <c r="N79" i="13" s="1"/>
  <c r="F49" i="13"/>
  <c r="F78" i="13" s="1"/>
  <c r="M49" i="13"/>
  <c r="M78" i="13" s="1"/>
  <c r="L51" i="13"/>
  <c r="L80" i="13" s="1"/>
  <c r="G49" i="13"/>
  <c r="G78" i="13" s="1"/>
  <c r="K49" i="13"/>
  <c r="K78" i="13" s="1"/>
  <c r="J51" i="13"/>
  <c r="J80" i="13" s="1"/>
  <c r="J49" i="13"/>
  <c r="J78" i="13" s="1"/>
  <c r="D162" i="1"/>
  <c r="D88" i="1"/>
  <c r="D70" i="1"/>
  <c r="F22" i="12"/>
  <c r="D113" i="1"/>
  <c r="D134" i="1"/>
  <c r="D72" i="1"/>
  <c r="D76" i="1" s="1"/>
  <c r="D80" i="1" s="1"/>
  <c r="D95" i="1"/>
  <c r="D101" i="1"/>
  <c r="D149" i="1"/>
  <c r="D107" i="1"/>
  <c r="P68" i="8"/>
  <c r="T68" i="8"/>
  <c r="S68" i="8"/>
  <c r="J68" i="8"/>
  <c r="I68" i="8"/>
  <c r="Q68" i="8"/>
  <c r="AA68" i="8"/>
  <c r="U68" i="8"/>
  <c r="E68" i="8"/>
  <c r="Y68" i="8"/>
  <c r="W68" i="8"/>
  <c r="F68" i="8"/>
  <c r="L68" i="8"/>
  <c r="Z68" i="8"/>
  <c r="R68" i="8"/>
  <c r="G68" i="8"/>
  <c r="K68" i="8"/>
  <c r="X68" i="8"/>
  <c r="M68" i="8"/>
  <c r="H68" i="8"/>
  <c r="AB68" i="8"/>
  <c r="N68" i="8"/>
  <c r="O68" i="8"/>
  <c r="V68" i="8"/>
  <c r="C135" i="1"/>
  <c r="C146" i="1" s="1"/>
  <c r="E21" i="13" s="1"/>
  <c r="C96" i="1"/>
  <c r="C114" i="1"/>
  <c r="C92" i="1"/>
  <c r="C108" i="1"/>
  <c r="C102" i="1"/>
  <c r="E23" i="12"/>
  <c r="C165" i="1"/>
  <c r="C150" i="1"/>
  <c r="E68" i="12"/>
  <c r="E97" i="12" s="1"/>
  <c r="I68" i="12"/>
  <c r="I97" i="12" s="1"/>
  <c r="E50" i="13"/>
  <c r="E79" i="13" s="1"/>
  <c r="H49" i="13"/>
  <c r="H78" i="13" s="1"/>
  <c r="H38" i="1"/>
  <c r="G52" i="1"/>
  <c r="G62" i="1" s="1"/>
  <c r="K69" i="12"/>
  <c r="K98" i="12" s="1"/>
  <c r="D53" i="1"/>
  <c r="D63" i="1" s="1"/>
  <c r="E42" i="1"/>
  <c r="D24" i="8"/>
  <c r="I49" i="13"/>
  <c r="I78" i="13" s="1"/>
  <c r="D120" i="7"/>
  <c r="D130" i="7" s="1"/>
  <c r="N68" i="12"/>
  <c r="N97" i="12" s="1"/>
  <c r="E51" i="13"/>
  <c r="E80" i="13" s="1"/>
  <c r="I69" i="12"/>
  <c r="I98" i="12" s="1"/>
  <c r="J68" i="12"/>
  <c r="J97" i="12" s="1"/>
  <c r="L50" i="13"/>
  <c r="L79" i="13" s="1"/>
  <c r="G68" i="12"/>
  <c r="G97" i="12" s="1"/>
  <c r="H50" i="13"/>
  <c r="H79" i="13" s="1"/>
  <c r="F68" i="12"/>
  <c r="F97" i="12" s="1"/>
  <c r="H69" i="12"/>
  <c r="H98" i="12" s="1"/>
  <c r="C176" i="1"/>
  <c r="D176" i="1" s="1"/>
  <c r="E176" i="1" s="1"/>
  <c r="F176" i="1" s="1"/>
  <c r="G176" i="1" s="1"/>
  <c r="H176" i="1" s="1"/>
  <c r="I176" i="1" s="1"/>
  <c r="J176" i="1" s="1"/>
  <c r="K176" i="1" s="1"/>
  <c r="L176" i="1" s="1"/>
  <c r="E69" i="12"/>
  <c r="E98" i="12" s="1"/>
  <c r="C23" i="8"/>
  <c r="L69" i="12"/>
  <c r="L98" i="12" s="1"/>
  <c r="M69" i="12"/>
  <c r="M98" i="12" s="1"/>
  <c r="G69" i="12"/>
  <c r="G98" i="12" s="1"/>
  <c r="C120" i="7"/>
  <c r="C129" i="7" s="1"/>
  <c r="H68" i="12"/>
  <c r="H97" i="12" s="1"/>
  <c r="L49" i="13"/>
  <c r="L78" i="13" s="1"/>
  <c r="C175" i="1"/>
  <c r="D175" i="1" s="1"/>
  <c r="E175" i="1" s="1"/>
  <c r="F175" i="1" s="1"/>
  <c r="G175" i="1" s="1"/>
  <c r="H175" i="1" s="1"/>
  <c r="I175" i="1" s="1"/>
  <c r="J175" i="1" s="1"/>
  <c r="K175" i="1" s="1"/>
  <c r="L175" i="1" s="1"/>
  <c r="K50" i="13"/>
  <c r="K79" i="13" s="1"/>
  <c r="M51" i="13"/>
  <c r="M80" i="13" s="1"/>
  <c r="N69" i="12"/>
  <c r="N98" i="12" s="1"/>
  <c r="G120" i="7"/>
  <c r="G130" i="7" s="1"/>
  <c r="O70" i="8"/>
  <c r="W70" i="8"/>
  <c r="G70" i="8"/>
  <c r="P70" i="8"/>
  <c r="AA70" i="8"/>
  <c r="E70" i="8"/>
  <c r="Y70" i="8"/>
  <c r="M70" i="8"/>
  <c r="X70" i="8"/>
  <c r="Z70" i="8"/>
  <c r="Q70" i="8"/>
  <c r="V70" i="8"/>
  <c r="AB70" i="8"/>
  <c r="K70" i="8"/>
  <c r="H70" i="8"/>
  <c r="L70" i="8"/>
  <c r="F70" i="8"/>
  <c r="I70" i="8"/>
  <c r="J70" i="8"/>
  <c r="R70" i="8"/>
  <c r="U70" i="8"/>
  <c r="T70" i="8"/>
  <c r="S70" i="8"/>
  <c r="N70" i="8"/>
  <c r="E28" i="12"/>
  <c r="C83" i="1"/>
  <c r="E29" i="12" s="1"/>
  <c r="C123" i="1"/>
  <c r="C130" i="1" s="1"/>
  <c r="H92" i="8"/>
  <c r="P92" i="8"/>
  <c r="S92" i="8"/>
  <c r="AA92" i="8"/>
  <c r="E92" i="8"/>
  <c r="J92" i="8"/>
  <c r="U92" i="8"/>
  <c r="F92" i="8"/>
  <c r="M92" i="8"/>
  <c r="W92" i="8"/>
  <c r="K92" i="8"/>
  <c r="G92" i="8"/>
  <c r="O92" i="8"/>
  <c r="T92" i="8"/>
  <c r="X92" i="8"/>
  <c r="AB92" i="8"/>
  <c r="L92" i="8"/>
  <c r="Q92" i="8"/>
  <c r="Y92" i="8"/>
  <c r="N92" i="8"/>
  <c r="R92" i="8"/>
  <c r="Z92" i="8"/>
  <c r="V92" i="8"/>
  <c r="I92" i="8"/>
  <c r="E28" i="8"/>
  <c r="C173" i="1"/>
  <c r="D173" i="1" s="1"/>
  <c r="E173" i="1" s="1"/>
  <c r="F173" i="1" s="1"/>
  <c r="G173" i="1" s="1"/>
  <c r="H173" i="1" s="1"/>
  <c r="I173" i="1" s="1"/>
  <c r="J173" i="1" s="1"/>
  <c r="K173" i="1" s="1"/>
  <c r="L173" i="1" s="1"/>
  <c r="E123" i="7"/>
  <c r="E127" i="7"/>
  <c r="E131" i="7"/>
  <c r="E122" i="7"/>
  <c r="E128" i="7"/>
  <c r="E129" i="7"/>
  <c r="E91" i="8"/>
  <c r="M91" i="8"/>
  <c r="S91" i="8"/>
  <c r="AA91" i="8"/>
  <c r="K91" i="8"/>
  <c r="Q91" i="8"/>
  <c r="Y91" i="8"/>
  <c r="I91" i="8"/>
  <c r="W91" i="8"/>
  <c r="H91" i="8"/>
  <c r="T91" i="8"/>
  <c r="J91" i="8"/>
  <c r="U91" i="8"/>
  <c r="N91" i="8"/>
  <c r="X91" i="8"/>
  <c r="O91" i="8"/>
  <c r="Z91" i="8"/>
  <c r="F91" i="8"/>
  <c r="G91" i="8"/>
  <c r="R91" i="8"/>
  <c r="V91" i="8"/>
  <c r="L91" i="8"/>
  <c r="AB91" i="8"/>
  <c r="P91" i="8"/>
  <c r="E26" i="12" l="1"/>
  <c r="D151" i="1"/>
  <c r="D168" i="1"/>
  <c r="D181" i="1" s="1"/>
  <c r="D115" i="1"/>
  <c r="C121" i="1"/>
  <c r="C126" i="1" s="1"/>
  <c r="C127" i="1" s="1"/>
  <c r="E54" i="1"/>
  <c r="E64" i="1" s="1"/>
  <c r="E136" i="1" s="1"/>
  <c r="E49" i="1"/>
  <c r="E169" i="1" s="1"/>
  <c r="F24" i="12"/>
  <c r="D109" i="1"/>
  <c r="D73" i="1"/>
  <c r="D77" i="1" s="1"/>
  <c r="D82" i="1" s="1"/>
  <c r="F28" i="12" s="1"/>
  <c r="D89" i="1"/>
  <c r="D103" i="1"/>
  <c r="D71" i="1"/>
  <c r="D136" i="1"/>
  <c r="P96" i="8"/>
  <c r="P101" i="8" s="1"/>
  <c r="F95" i="1"/>
  <c r="L96" i="8"/>
  <c r="L101" i="8" s="1"/>
  <c r="H96" i="8"/>
  <c r="H100" i="8" s="1"/>
  <c r="M96" i="8"/>
  <c r="M100" i="8" s="1"/>
  <c r="F134" i="1"/>
  <c r="F70" i="1"/>
  <c r="F101" i="1"/>
  <c r="W96" i="8"/>
  <c r="W99" i="8" s="1"/>
  <c r="D28" i="8"/>
  <c r="H22" i="8" s="1"/>
  <c r="O96" i="8"/>
  <c r="O100" i="8" s="1"/>
  <c r="F149" i="1"/>
  <c r="F88" i="1"/>
  <c r="F72" i="1"/>
  <c r="F76" i="1" s="1"/>
  <c r="F80" i="1" s="1"/>
  <c r="F107" i="1"/>
  <c r="F162" i="1"/>
  <c r="H22" i="12"/>
  <c r="F96" i="8"/>
  <c r="F99" i="8" s="1"/>
  <c r="F102" i="8" s="1"/>
  <c r="Z96" i="8"/>
  <c r="Z101" i="8" s="1"/>
  <c r="E95" i="1"/>
  <c r="E107" i="1"/>
  <c r="G22" i="12"/>
  <c r="E162" i="1"/>
  <c r="E134" i="1"/>
  <c r="E101" i="1"/>
  <c r="E149" i="1"/>
  <c r="E70" i="1"/>
  <c r="E113" i="1"/>
  <c r="E72" i="1"/>
  <c r="E76" i="1" s="1"/>
  <c r="E80" i="1" s="1"/>
  <c r="E88" i="1"/>
  <c r="U69" i="8"/>
  <c r="U73" i="8" s="1"/>
  <c r="S69" i="8"/>
  <c r="S73" i="8" s="1"/>
  <c r="X69" i="8"/>
  <c r="X73" i="8" s="1"/>
  <c r="C28" i="8"/>
  <c r="N69" i="8"/>
  <c r="N73" i="8" s="1"/>
  <c r="T69" i="8"/>
  <c r="T73" i="8" s="1"/>
  <c r="G69" i="8"/>
  <c r="G73" i="8" s="1"/>
  <c r="G76" i="8" s="1"/>
  <c r="G79" i="8" s="1"/>
  <c r="Z69" i="8"/>
  <c r="Z73" i="8" s="1"/>
  <c r="Y69" i="8"/>
  <c r="Y73" i="8" s="1"/>
  <c r="P69" i="8"/>
  <c r="P73" i="8" s="1"/>
  <c r="AA69" i="8"/>
  <c r="AA73" i="8" s="1"/>
  <c r="I69" i="8"/>
  <c r="I73" i="8" s="1"/>
  <c r="H69" i="8"/>
  <c r="H73" i="8" s="1"/>
  <c r="L69" i="8"/>
  <c r="L73" i="8" s="1"/>
  <c r="V69" i="8"/>
  <c r="V73" i="8" s="1"/>
  <c r="M69" i="8"/>
  <c r="M73" i="8" s="1"/>
  <c r="R69" i="8"/>
  <c r="R73" i="8" s="1"/>
  <c r="Q69" i="8"/>
  <c r="F69" i="8"/>
  <c r="F73" i="8" s="1"/>
  <c r="F76" i="8" s="1"/>
  <c r="F79" i="8" s="1"/>
  <c r="J69" i="8"/>
  <c r="J73" i="8" s="1"/>
  <c r="E69" i="8"/>
  <c r="AB69" i="8"/>
  <c r="AB73" i="8" s="1"/>
  <c r="O69" i="8"/>
  <c r="O73" i="8" s="1"/>
  <c r="K69" i="8"/>
  <c r="K73" i="8" s="1"/>
  <c r="W69" i="8"/>
  <c r="W73" i="8" s="1"/>
  <c r="F130" i="7"/>
  <c r="F123" i="7"/>
  <c r="F122" i="7"/>
  <c r="F128" i="7"/>
  <c r="F127" i="7"/>
  <c r="Y96" i="8"/>
  <c r="Y100" i="8" s="1"/>
  <c r="I38" i="1"/>
  <c r="H52" i="1"/>
  <c r="H62" i="1" s="1"/>
  <c r="D68" i="8"/>
  <c r="D16" i="13" s="1"/>
  <c r="D31" i="13" s="1"/>
  <c r="D121" i="1"/>
  <c r="D126" i="1" s="1"/>
  <c r="C171" i="1"/>
  <c r="D131" i="7"/>
  <c r="D123" i="7"/>
  <c r="D122" i="7"/>
  <c r="D127" i="7"/>
  <c r="D128" i="7"/>
  <c r="K96" i="8"/>
  <c r="K100" i="8" s="1"/>
  <c r="G123" i="7"/>
  <c r="G127" i="7"/>
  <c r="G122" i="7"/>
  <c r="G128" i="7"/>
  <c r="G131" i="7"/>
  <c r="C130" i="7"/>
  <c r="C127" i="7"/>
  <c r="C122" i="7"/>
  <c r="C172" i="1"/>
  <c r="D172" i="1" s="1"/>
  <c r="E172" i="1" s="1"/>
  <c r="F172" i="1" s="1"/>
  <c r="G172" i="1" s="1"/>
  <c r="H172" i="1" s="1"/>
  <c r="I172" i="1" s="1"/>
  <c r="J172" i="1" s="1"/>
  <c r="K172" i="1" s="1"/>
  <c r="L172" i="1" s="1"/>
  <c r="C123" i="7"/>
  <c r="C128" i="7"/>
  <c r="G129" i="7"/>
  <c r="O45" i="8"/>
  <c r="T45" i="8"/>
  <c r="P45" i="8"/>
  <c r="U45" i="8"/>
  <c r="X45" i="8"/>
  <c r="F45" i="8"/>
  <c r="Y45" i="8"/>
  <c r="G45" i="8"/>
  <c r="AA45" i="8"/>
  <c r="H45" i="8"/>
  <c r="J45" i="8"/>
  <c r="K45" i="8"/>
  <c r="Q45" i="8"/>
  <c r="L45" i="8"/>
  <c r="V45" i="8"/>
  <c r="I45" i="8"/>
  <c r="R45" i="8"/>
  <c r="M45" i="8"/>
  <c r="Z45" i="8"/>
  <c r="W45" i="8"/>
  <c r="AB45" i="8"/>
  <c r="N45" i="8"/>
  <c r="E45" i="8"/>
  <c r="S45" i="8"/>
  <c r="F26" i="12"/>
  <c r="D81" i="1"/>
  <c r="F27" i="12" s="1"/>
  <c r="D47" i="8"/>
  <c r="I46" i="8"/>
  <c r="J46" i="8"/>
  <c r="U46" i="8"/>
  <c r="AB46" i="8"/>
  <c r="K46" i="8"/>
  <c r="V46" i="8"/>
  <c r="E46" i="8"/>
  <c r="W46" i="8"/>
  <c r="N46" i="8"/>
  <c r="X46" i="8"/>
  <c r="G46" i="8"/>
  <c r="S46" i="8"/>
  <c r="H46" i="8"/>
  <c r="P46" i="8"/>
  <c r="Z46" i="8"/>
  <c r="O46" i="8"/>
  <c r="F46" i="8"/>
  <c r="T46" i="8"/>
  <c r="AA46" i="8"/>
  <c r="R46" i="8"/>
  <c r="L46" i="8"/>
  <c r="Q46" i="8"/>
  <c r="Y46" i="8"/>
  <c r="M46" i="8"/>
  <c r="D70" i="8"/>
  <c r="G107" i="1"/>
  <c r="G95" i="1"/>
  <c r="G113" i="1"/>
  <c r="I22" i="12"/>
  <c r="G149" i="1"/>
  <c r="G70" i="1"/>
  <c r="G72" i="1"/>
  <c r="G76" i="1" s="1"/>
  <c r="G80" i="1" s="1"/>
  <c r="G88" i="1"/>
  <c r="G162" i="1"/>
  <c r="G134" i="1"/>
  <c r="G101" i="1"/>
  <c r="N96" i="8"/>
  <c r="N100" i="8" s="1"/>
  <c r="E53" i="1"/>
  <c r="E63" i="1" s="1"/>
  <c r="F42" i="1"/>
  <c r="C47" i="8"/>
  <c r="D129" i="7"/>
  <c r="C70" i="8"/>
  <c r="F23" i="12"/>
  <c r="D92" i="1"/>
  <c r="D114" i="1"/>
  <c r="D135" i="1"/>
  <c r="D146" i="1" s="1"/>
  <c r="F21" i="13" s="1"/>
  <c r="D108" i="1"/>
  <c r="D96" i="1"/>
  <c r="D165" i="1"/>
  <c r="D150" i="1"/>
  <c r="D102" i="1"/>
  <c r="C122" i="1"/>
  <c r="C128" i="1" s="1"/>
  <c r="C68" i="8"/>
  <c r="C16" i="13" s="1"/>
  <c r="C31" i="13" s="1"/>
  <c r="C140" i="13" s="1"/>
  <c r="C141" i="13" s="1"/>
  <c r="C91" i="8"/>
  <c r="E96" i="8"/>
  <c r="D91" i="8"/>
  <c r="D17" i="13" s="1"/>
  <c r="D32" i="13" s="1"/>
  <c r="Q96" i="8"/>
  <c r="F54" i="1"/>
  <c r="F64" i="1" s="1"/>
  <c r="G47" i="1"/>
  <c r="F49" i="1"/>
  <c r="F169" i="1" s="1"/>
  <c r="G96" i="8"/>
  <c r="G99" i="8" s="1"/>
  <c r="G102" i="8" s="1"/>
  <c r="T96" i="8"/>
  <c r="S96" i="8"/>
  <c r="I22" i="8"/>
  <c r="I21" i="8"/>
  <c r="I23" i="8"/>
  <c r="X96" i="8"/>
  <c r="C92" i="8"/>
  <c r="I96" i="8"/>
  <c r="C181" i="1"/>
  <c r="AB96" i="8"/>
  <c r="C131" i="1"/>
  <c r="E35" i="12"/>
  <c r="V96" i="8"/>
  <c r="U96" i="8"/>
  <c r="R96" i="8"/>
  <c r="J96" i="8"/>
  <c r="AA96" i="8"/>
  <c r="E132" i="7"/>
  <c r="D92" i="8"/>
  <c r="M99" i="8" l="1"/>
  <c r="P99" i="8"/>
  <c r="M101" i="8"/>
  <c r="E109" i="1"/>
  <c r="E151" i="1"/>
  <c r="E73" i="1"/>
  <c r="E77" i="1" s="1"/>
  <c r="E82" i="1" s="1"/>
  <c r="G28" i="12" s="1"/>
  <c r="Y101" i="8"/>
  <c r="E115" i="1"/>
  <c r="E50" i="1"/>
  <c r="E71" i="1"/>
  <c r="G24" i="12"/>
  <c r="Y99" i="8"/>
  <c r="W101" i="8"/>
  <c r="E89" i="1"/>
  <c r="E31" i="12"/>
  <c r="E103" i="1"/>
  <c r="O101" i="8"/>
  <c r="E97" i="1"/>
  <c r="E168" i="1"/>
  <c r="E181" i="1" s="1"/>
  <c r="W100" i="8"/>
  <c r="P100" i="8"/>
  <c r="D123" i="1"/>
  <c r="D130" i="1" s="1"/>
  <c r="C43" i="13"/>
  <c r="C58" i="13" s="1"/>
  <c r="C66" i="13" s="1"/>
  <c r="C70" i="13" s="1"/>
  <c r="Z99" i="8"/>
  <c r="L100" i="8"/>
  <c r="D83" i="1"/>
  <c r="F29" i="12" s="1"/>
  <c r="H21" i="8"/>
  <c r="O99" i="8"/>
  <c r="Z100" i="8"/>
  <c r="K99" i="8"/>
  <c r="H99" i="8"/>
  <c r="K101" i="8"/>
  <c r="H101" i="8"/>
  <c r="K50" i="8"/>
  <c r="K54" i="8" s="1"/>
  <c r="I50" i="8"/>
  <c r="I54" i="8" s="1"/>
  <c r="L99" i="8"/>
  <c r="H23" i="8"/>
  <c r="S50" i="8"/>
  <c r="S53" i="8" s="1"/>
  <c r="G50" i="8"/>
  <c r="G53" i="8" s="1"/>
  <c r="G56" i="8" s="1"/>
  <c r="F50" i="1"/>
  <c r="O50" i="8"/>
  <c r="O53" i="8" s="1"/>
  <c r="D180" i="1"/>
  <c r="F121" i="1"/>
  <c r="F126" i="1" s="1"/>
  <c r="N101" i="8"/>
  <c r="V50" i="8"/>
  <c r="V53" i="8" s="1"/>
  <c r="F81" i="1"/>
  <c r="H27" i="12" s="1"/>
  <c r="H26" i="12"/>
  <c r="T50" i="8"/>
  <c r="T55" i="8" s="1"/>
  <c r="X50" i="8"/>
  <c r="X53" i="8" s="1"/>
  <c r="G26" i="12"/>
  <c r="E81" i="1"/>
  <c r="G27" i="12" s="1"/>
  <c r="N99" i="8"/>
  <c r="W50" i="8"/>
  <c r="W53" i="8" s="1"/>
  <c r="U50" i="8"/>
  <c r="U55" i="8" s="1"/>
  <c r="E121" i="1"/>
  <c r="E126" i="1" s="1"/>
  <c r="K78" i="8"/>
  <c r="K77" i="8"/>
  <c r="K76" i="8"/>
  <c r="AB78" i="8"/>
  <c r="AB76" i="8"/>
  <c r="AB77" i="8"/>
  <c r="N77" i="8"/>
  <c r="N78" i="8"/>
  <c r="N76" i="8"/>
  <c r="G81" i="1"/>
  <c r="I27" i="12" s="1"/>
  <c r="I26" i="12"/>
  <c r="F132" i="7"/>
  <c r="M76" i="8"/>
  <c r="M78" i="8"/>
  <c r="M77" i="8"/>
  <c r="Z77" i="8"/>
  <c r="Z76" i="8"/>
  <c r="Z78" i="8"/>
  <c r="O77" i="8"/>
  <c r="O76" i="8"/>
  <c r="O78" i="8"/>
  <c r="D122" i="1"/>
  <c r="D128" i="1" s="1"/>
  <c r="G121" i="1"/>
  <c r="G126" i="1" s="1"/>
  <c r="N50" i="8"/>
  <c r="L50" i="8"/>
  <c r="F50" i="8"/>
  <c r="F53" i="8" s="1"/>
  <c r="F56" i="8" s="1"/>
  <c r="G132" i="7"/>
  <c r="T76" i="8"/>
  <c r="T78" i="8"/>
  <c r="T77" i="8"/>
  <c r="E50" i="8"/>
  <c r="C45" i="8"/>
  <c r="V77" i="8"/>
  <c r="V76" i="8"/>
  <c r="V78" i="8"/>
  <c r="G42" i="1"/>
  <c r="F53" i="1"/>
  <c r="F63" i="1" s="1"/>
  <c r="AB50" i="8"/>
  <c r="Q50" i="8"/>
  <c r="D45" i="8"/>
  <c r="D15" i="13" s="1"/>
  <c r="D30" i="13" s="1"/>
  <c r="D171" i="1"/>
  <c r="C179" i="1"/>
  <c r="D140" i="13"/>
  <c r="D141" i="13" s="1"/>
  <c r="D43" i="13"/>
  <c r="D58" i="13" s="1"/>
  <c r="D66" i="13" s="1"/>
  <c r="D70" i="13" s="1"/>
  <c r="D74" i="13" s="1"/>
  <c r="E73" i="8"/>
  <c r="C69" i="8"/>
  <c r="H76" i="8"/>
  <c r="H77" i="8"/>
  <c r="H78" i="8"/>
  <c r="E92" i="1"/>
  <c r="E150" i="1"/>
  <c r="E108" i="1"/>
  <c r="E102" i="1"/>
  <c r="E114" i="1"/>
  <c r="E96" i="1"/>
  <c r="E165" i="1"/>
  <c r="E180" i="1" s="1"/>
  <c r="E135" i="1"/>
  <c r="E146" i="1" s="1"/>
  <c r="G21" i="13" s="1"/>
  <c r="G23" i="12"/>
  <c r="D127" i="1"/>
  <c r="F31" i="12"/>
  <c r="J77" i="8"/>
  <c r="J76" i="8"/>
  <c r="J78" i="8"/>
  <c r="I78" i="8"/>
  <c r="I77" i="8"/>
  <c r="I76" i="8"/>
  <c r="G21" i="8"/>
  <c r="G23" i="8"/>
  <c r="G22" i="8"/>
  <c r="X76" i="8"/>
  <c r="X77" i="8"/>
  <c r="X78" i="8"/>
  <c r="Z50" i="8"/>
  <c r="J50" i="8"/>
  <c r="P50" i="8"/>
  <c r="C132" i="7"/>
  <c r="L78" i="8"/>
  <c r="L77" i="8"/>
  <c r="L76" i="8"/>
  <c r="H149" i="1"/>
  <c r="H162" i="1"/>
  <c r="H107" i="1"/>
  <c r="H113" i="1"/>
  <c r="H72" i="1"/>
  <c r="H76" i="1" s="1"/>
  <c r="H80" i="1" s="1"/>
  <c r="H88" i="1"/>
  <c r="H70" i="1"/>
  <c r="H101" i="1"/>
  <c r="J22" i="12"/>
  <c r="H134" i="1"/>
  <c r="H95" i="1"/>
  <c r="AA78" i="8"/>
  <c r="AA76" i="8"/>
  <c r="AA77" i="8"/>
  <c r="E33" i="12"/>
  <c r="C129" i="1"/>
  <c r="E34" i="12" s="1"/>
  <c r="C156" i="1"/>
  <c r="Y50" i="8"/>
  <c r="C46" i="8"/>
  <c r="M50" i="8"/>
  <c r="H50" i="8"/>
  <c r="I52" i="1"/>
  <c r="I62" i="1" s="1"/>
  <c r="J38" i="1"/>
  <c r="C180" i="1"/>
  <c r="Q73" i="8"/>
  <c r="D69" i="8"/>
  <c r="P76" i="8"/>
  <c r="P78" i="8"/>
  <c r="P77" i="8"/>
  <c r="S77" i="8"/>
  <c r="S76" i="8"/>
  <c r="S78" i="8"/>
  <c r="R76" i="8"/>
  <c r="R78" i="8"/>
  <c r="R77" i="8"/>
  <c r="D46" i="8"/>
  <c r="R50" i="8"/>
  <c r="AA50" i="8"/>
  <c r="D132" i="7"/>
  <c r="W78" i="8"/>
  <c r="W76" i="8"/>
  <c r="W77" i="8"/>
  <c r="Y78" i="8"/>
  <c r="Y77" i="8"/>
  <c r="Y76" i="8"/>
  <c r="U77" i="8"/>
  <c r="U76" i="8"/>
  <c r="U78" i="8"/>
  <c r="I28" i="8"/>
  <c r="T101" i="8"/>
  <c r="T99" i="8"/>
  <c r="T100" i="8"/>
  <c r="AB101" i="8"/>
  <c r="AB100" i="8"/>
  <c r="AB99" i="8"/>
  <c r="C96" i="8"/>
  <c r="E99" i="8"/>
  <c r="G49" i="1"/>
  <c r="G169" i="1" s="1"/>
  <c r="H47" i="1"/>
  <c r="G54" i="1"/>
  <c r="G64" i="1" s="1"/>
  <c r="C141" i="1"/>
  <c r="C140" i="1" s="1"/>
  <c r="C145" i="1" s="1"/>
  <c r="E32" i="12"/>
  <c r="X100" i="8"/>
  <c r="X101" i="8"/>
  <c r="X99" i="8"/>
  <c r="E61" i="12"/>
  <c r="C17" i="13"/>
  <c r="C32" i="13" s="1"/>
  <c r="R101" i="8"/>
  <c r="R99" i="8"/>
  <c r="R100" i="8"/>
  <c r="F103" i="1"/>
  <c r="F168" i="1"/>
  <c r="F181" i="1" s="1"/>
  <c r="F73" i="1"/>
  <c r="F77" i="1" s="1"/>
  <c r="F82" i="1" s="1"/>
  <c r="F109" i="1"/>
  <c r="F136" i="1"/>
  <c r="F151" i="1"/>
  <c r="F97" i="1"/>
  <c r="F115" i="1"/>
  <c r="H24" i="12"/>
  <c r="F89" i="1"/>
  <c r="F71" i="1"/>
  <c r="J99" i="8"/>
  <c r="J100" i="8"/>
  <c r="J101" i="8"/>
  <c r="U99" i="8"/>
  <c r="U101" i="8"/>
  <c r="U100" i="8"/>
  <c r="AA99" i="8"/>
  <c r="AA100" i="8"/>
  <c r="AA101" i="8"/>
  <c r="V101" i="8"/>
  <c r="V99" i="8"/>
  <c r="V100" i="8"/>
  <c r="C143" i="1"/>
  <c r="C142" i="1" s="1"/>
  <c r="C147" i="1" s="1"/>
  <c r="E36" i="12"/>
  <c r="D96" i="8"/>
  <c r="Q99" i="8"/>
  <c r="Q101" i="8"/>
  <c r="Q100" i="8"/>
  <c r="I99" i="8"/>
  <c r="I100" i="8"/>
  <c r="I101" i="8"/>
  <c r="S101" i="8"/>
  <c r="S99" i="8"/>
  <c r="S100" i="8"/>
  <c r="D45" i="13"/>
  <c r="D59" i="13" s="1"/>
  <c r="D67" i="13" s="1"/>
  <c r="D145" i="13"/>
  <c r="D146" i="13" s="1"/>
  <c r="N102" i="8" l="1"/>
  <c r="M102" i="8"/>
  <c r="O55" i="8"/>
  <c r="Y102" i="8"/>
  <c r="O102" i="8"/>
  <c r="W102" i="8"/>
  <c r="E123" i="1"/>
  <c r="E130" i="1" s="1"/>
  <c r="P102" i="8"/>
  <c r="H102" i="8"/>
  <c r="O54" i="8"/>
  <c r="E83" i="1"/>
  <c r="G29" i="12" s="1"/>
  <c r="W54" i="8"/>
  <c r="D131" i="1"/>
  <c r="D143" i="1" s="1"/>
  <c r="D142" i="1" s="1"/>
  <c r="D147" i="1" s="1"/>
  <c r="F35" i="12"/>
  <c r="H28" i="8"/>
  <c r="S55" i="8"/>
  <c r="V55" i="8"/>
  <c r="K102" i="8"/>
  <c r="L102" i="8"/>
  <c r="W55" i="8"/>
  <c r="I55" i="8"/>
  <c r="I53" i="8"/>
  <c r="Z102" i="8"/>
  <c r="C100" i="8"/>
  <c r="S54" i="8"/>
  <c r="K55" i="8"/>
  <c r="K53" i="8"/>
  <c r="V54" i="8"/>
  <c r="X55" i="8"/>
  <c r="U54" i="8"/>
  <c r="Y79" i="8"/>
  <c r="S79" i="8"/>
  <c r="U53" i="8"/>
  <c r="C101" i="8"/>
  <c r="T79" i="8"/>
  <c r="G31" i="12"/>
  <c r="E127" i="1"/>
  <c r="T54" i="8"/>
  <c r="N79" i="8"/>
  <c r="X79" i="8"/>
  <c r="J79" i="8"/>
  <c r="T53" i="8"/>
  <c r="F127" i="1"/>
  <c r="H31" i="12"/>
  <c r="X54" i="8"/>
  <c r="AB79" i="8"/>
  <c r="K79" i="8"/>
  <c r="K38" i="1"/>
  <c r="J52" i="1"/>
  <c r="J62" i="1" s="1"/>
  <c r="H54" i="8"/>
  <c r="H55" i="8"/>
  <c r="H53" i="8"/>
  <c r="AA79" i="8"/>
  <c r="H81" i="1"/>
  <c r="J27" i="12" s="1"/>
  <c r="J26" i="12"/>
  <c r="C73" i="8"/>
  <c r="E76" i="8"/>
  <c r="O79" i="8"/>
  <c r="M55" i="8"/>
  <c r="M53" i="8"/>
  <c r="M54" i="8"/>
  <c r="P54" i="8"/>
  <c r="P55" i="8"/>
  <c r="P53" i="8"/>
  <c r="W79" i="8"/>
  <c r="P79" i="8"/>
  <c r="H121" i="1"/>
  <c r="H126" i="1" s="1"/>
  <c r="J53" i="8"/>
  <c r="J54" i="8"/>
  <c r="J55" i="8"/>
  <c r="V102" i="8"/>
  <c r="R79" i="8"/>
  <c r="Y54" i="8"/>
  <c r="Y53" i="8"/>
  <c r="Y55" i="8"/>
  <c r="Z54" i="8"/>
  <c r="Z55" i="8"/>
  <c r="Z53" i="8"/>
  <c r="L54" i="8"/>
  <c r="L55" i="8"/>
  <c r="L53" i="8"/>
  <c r="Z79" i="8"/>
  <c r="X102" i="8"/>
  <c r="U79" i="8"/>
  <c r="D73" i="8"/>
  <c r="Q77" i="8"/>
  <c r="D77" i="8" s="1"/>
  <c r="Q76" i="8"/>
  <c r="Q78" i="8"/>
  <c r="D78" i="8" s="1"/>
  <c r="C186" i="1"/>
  <c r="E40" i="12"/>
  <c r="E178" i="12" s="1"/>
  <c r="C157" i="1"/>
  <c r="E41" i="12" s="1"/>
  <c r="G28" i="8"/>
  <c r="D141" i="1"/>
  <c r="D140" i="1" s="1"/>
  <c r="D145" i="1" s="1"/>
  <c r="F32" i="12"/>
  <c r="C78" i="8"/>
  <c r="E171" i="1"/>
  <c r="D179" i="1"/>
  <c r="F96" i="1"/>
  <c r="H23" i="12"/>
  <c r="F108" i="1"/>
  <c r="F165" i="1"/>
  <c r="F180" i="1" s="1"/>
  <c r="F150" i="1"/>
  <c r="F92" i="1"/>
  <c r="F135" i="1"/>
  <c r="F146" i="1" s="1"/>
  <c r="H21" i="13" s="1"/>
  <c r="F114" i="1"/>
  <c r="F102" i="1"/>
  <c r="E59" i="12"/>
  <c r="C15" i="13"/>
  <c r="C30" i="13" s="1"/>
  <c r="N55" i="8"/>
  <c r="N54" i="8"/>
  <c r="N53" i="8"/>
  <c r="L79" i="8"/>
  <c r="I79" i="8"/>
  <c r="C77" i="8"/>
  <c r="D41" i="13"/>
  <c r="D57" i="13" s="1"/>
  <c r="D65" i="13" s="1"/>
  <c r="D135" i="13"/>
  <c r="D136" i="13" s="1"/>
  <c r="G53" i="1"/>
  <c r="G63" i="1" s="1"/>
  <c r="H42" i="1"/>
  <c r="C50" i="8"/>
  <c r="E53" i="8"/>
  <c r="G127" i="1"/>
  <c r="I31" i="12"/>
  <c r="E122" i="1"/>
  <c r="E128" i="1" s="1"/>
  <c r="H79" i="8"/>
  <c r="Q53" i="8"/>
  <c r="Q54" i="8"/>
  <c r="Q55" i="8"/>
  <c r="D50" i="8"/>
  <c r="D129" i="1"/>
  <c r="F34" i="12" s="1"/>
  <c r="D156" i="1"/>
  <c r="F33" i="12"/>
  <c r="AA53" i="8"/>
  <c r="AA55" i="8"/>
  <c r="AA54" i="8"/>
  <c r="R54" i="8"/>
  <c r="R55" i="8"/>
  <c r="R53" i="8"/>
  <c r="I107" i="1"/>
  <c r="I134" i="1"/>
  <c r="I113" i="1"/>
  <c r="I70" i="1"/>
  <c r="I149" i="1"/>
  <c r="I72" i="1"/>
  <c r="I76" i="1" s="1"/>
  <c r="I80" i="1" s="1"/>
  <c r="K22" i="12"/>
  <c r="I95" i="1"/>
  <c r="I162" i="1"/>
  <c r="I101" i="1"/>
  <c r="I88" i="1"/>
  <c r="E60" i="12"/>
  <c r="AB55" i="8"/>
  <c r="AB53" i="8"/>
  <c r="AB54" i="8"/>
  <c r="V79" i="8"/>
  <c r="M79" i="8"/>
  <c r="H28" i="12"/>
  <c r="F83" i="1"/>
  <c r="H29" i="12" s="1"/>
  <c r="AA102" i="8"/>
  <c r="F123" i="1"/>
  <c r="F130" i="1" s="1"/>
  <c r="D101" i="8"/>
  <c r="G73" i="1"/>
  <c r="G77" i="1" s="1"/>
  <c r="G82" i="1" s="1"/>
  <c r="G115" i="1"/>
  <c r="G151" i="1"/>
  <c r="G109" i="1"/>
  <c r="G168" i="1"/>
  <c r="G181" i="1" s="1"/>
  <c r="G97" i="1"/>
  <c r="G103" i="1"/>
  <c r="G136" i="1"/>
  <c r="G89" i="1"/>
  <c r="G71" i="1"/>
  <c r="I24" i="12"/>
  <c r="D99" i="8"/>
  <c r="Q102" i="8"/>
  <c r="C45" i="13"/>
  <c r="C59" i="13" s="1"/>
  <c r="C67" i="13" s="1"/>
  <c r="C145" i="13"/>
  <c r="C146" i="13" s="1"/>
  <c r="H54" i="1"/>
  <c r="H64" i="1" s="1"/>
  <c r="I47" i="1"/>
  <c r="H49" i="1"/>
  <c r="H50" i="1" s="1"/>
  <c r="AB102" i="8"/>
  <c r="D71" i="13"/>
  <c r="F61" i="12"/>
  <c r="E65" i="12"/>
  <c r="E167" i="12" s="1"/>
  <c r="E168" i="12" s="1"/>
  <c r="E20" i="13"/>
  <c r="C154" i="1"/>
  <c r="C99" i="8"/>
  <c r="E102" i="8"/>
  <c r="D94" i="13"/>
  <c r="D113" i="12"/>
  <c r="I102" i="8"/>
  <c r="U102" i="8"/>
  <c r="C94" i="13"/>
  <c r="C113" i="12"/>
  <c r="S102" i="8"/>
  <c r="E22" i="13"/>
  <c r="E150" i="13" s="1"/>
  <c r="C158" i="1"/>
  <c r="G50" i="1"/>
  <c r="D100" i="8"/>
  <c r="J102" i="8"/>
  <c r="R102" i="8"/>
  <c r="C74" i="13"/>
  <c r="T102" i="8"/>
  <c r="O56" i="8" l="1"/>
  <c r="G35" i="12"/>
  <c r="E131" i="1"/>
  <c r="G36" i="12" s="1"/>
  <c r="F36" i="12"/>
  <c r="I56" i="8"/>
  <c r="W56" i="8"/>
  <c r="V56" i="8"/>
  <c r="X56" i="8"/>
  <c r="S56" i="8"/>
  <c r="K56" i="8"/>
  <c r="L56" i="8"/>
  <c r="U56" i="8"/>
  <c r="R56" i="8"/>
  <c r="Z56" i="8"/>
  <c r="J56" i="8"/>
  <c r="M56" i="8"/>
  <c r="D54" i="8"/>
  <c r="E141" i="1"/>
  <c r="E140" i="1" s="1"/>
  <c r="E145" i="1" s="1"/>
  <c r="G32" i="12"/>
  <c r="H169" i="1"/>
  <c r="H168" i="1" s="1"/>
  <c r="H181" i="1" s="1"/>
  <c r="AA56" i="8"/>
  <c r="N56" i="8"/>
  <c r="H56" i="8"/>
  <c r="H32" i="12"/>
  <c r="F141" i="1"/>
  <c r="F140" i="1" s="1"/>
  <c r="F145" i="1" s="1"/>
  <c r="P56" i="8"/>
  <c r="T56" i="8"/>
  <c r="H53" i="1"/>
  <c r="H63" i="1" s="1"/>
  <c r="I42" i="1"/>
  <c r="F171" i="1"/>
  <c r="E179" i="1"/>
  <c r="D76" i="8"/>
  <c r="D79" i="8" s="1"/>
  <c r="D85" i="8" s="1"/>
  <c r="G117" i="8" s="1"/>
  <c r="Q79" i="8"/>
  <c r="H127" i="1"/>
  <c r="J31" i="12"/>
  <c r="G150" i="1"/>
  <c r="G102" i="1"/>
  <c r="G135" i="1"/>
  <c r="G146" i="1" s="1"/>
  <c r="I21" i="13" s="1"/>
  <c r="G108" i="1"/>
  <c r="G114" i="1"/>
  <c r="I23" i="12"/>
  <c r="G96" i="1"/>
  <c r="G165" i="1"/>
  <c r="G180" i="1" s="1"/>
  <c r="G92" i="1"/>
  <c r="I121" i="1"/>
  <c r="I126" i="1" s="1"/>
  <c r="E129" i="1"/>
  <c r="G34" i="12" s="1"/>
  <c r="G33" i="12"/>
  <c r="E156" i="1"/>
  <c r="D69" i="13"/>
  <c r="D73" i="13" s="1"/>
  <c r="F20" i="13"/>
  <c r="D154" i="1"/>
  <c r="D93" i="13"/>
  <c r="D112" i="12"/>
  <c r="D53" i="8"/>
  <c r="Q56" i="8"/>
  <c r="F40" i="12"/>
  <c r="F178" i="12" s="1"/>
  <c r="D157" i="1"/>
  <c r="F41" i="12" s="1"/>
  <c r="D186" i="1"/>
  <c r="D187" i="1" s="1"/>
  <c r="C41" i="13"/>
  <c r="C57" i="13" s="1"/>
  <c r="C65" i="13" s="1"/>
  <c r="C135" i="13"/>
  <c r="C136" i="13" s="1"/>
  <c r="C55" i="8"/>
  <c r="Y56" i="8"/>
  <c r="AB56" i="8"/>
  <c r="I81" i="1"/>
  <c r="K27" i="12" s="1"/>
  <c r="K26" i="12"/>
  <c r="G141" i="1"/>
  <c r="G140" i="1" s="1"/>
  <c r="G145" i="1" s="1"/>
  <c r="I32" i="12"/>
  <c r="F59" i="12"/>
  <c r="E63" i="12"/>
  <c r="E157" i="12" s="1"/>
  <c r="E158" i="12" s="1"/>
  <c r="E48" i="12"/>
  <c r="E26" i="13" s="1"/>
  <c r="C76" i="8"/>
  <c r="E79" i="8"/>
  <c r="C54" i="8"/>
  <c r="E56" i="8"/>
  <c r="C53" i="8"/>
  <c r="F122" i="1"/>
  <c r="F128" i="1" s="1"/>
  <c r="C93" i="13"/>
  <c r="C158" i="13" s="1"/>
  <c r="C159" i="13" s="1"/>
  <c r="C112" i="12"/>
  <c r="J95" i="1"/>
  <c r="J149" i="1"/>
  <c r="J88" i="1"/>
  <c r="J107" i="1"/>
  <c r="J72" i="1"/>
  <c r="J76" i="1" s="1"/>
  <c r="J80" i="1" s="1"/>
  <c r="J134" i="1"/>
  <c r="J70" i="1"/>
  <c r="J162" i="1"/>
  <c r="J113" i="1"/>
  <c r="J101" i="1"/>
  <c r="L22" i="12"/>
  <c r="E64" i="12"/>
  <c r="E162" i="12" s="1"/>
  <c r="E163" i="12" s="1"/>
  <c r="F60" i="12"/>
  <c r="D55" i="8"/>
  <c r="C187" i="1"/>
  <c r="K52" i="1"/>
  <c r="K62" i="1" s="1"/>
  <c r="L38" i="1"/>
  <c r="L52" i="1" s="1"/>
  <c r="L62" i="1" s="1"/>
  <c r="C102" i="8"/>
  <c r="C108" i="8" s="1"/>
  <c r="C114" i="8" s="1"/>
  <c r="D164" i="13"/>
  <c r="D165" i="13" s="1"/>
  <c r="I28" i="12"/>
  <c r="G83" i="1"/>
  <c r="I29" i="12" s="1"/>
  <c r="D133" i="12"/>
  <c r="D186" i="12"/>
  <c r="D187" i="12" s="1"/>
  <c r="F65" i="12"/>
  <c r="F167" i="12" s="1"/>
  <c r="F168" i="12" s="1"/>
  <c r="G61" i="12"/>
  <c r="C133" i="12"/>
  <c r="C186" i="12"/>
  <c r="C187" i="12" s="1"/>
  <c r="F131" i="1"/>
  <c r="H35" i="12"/>
  <c r="I49" i="1"/>
  <c r="I50" i="1" s="1"/>
  <c r="I54" i="1"/>
  <c r="I64" i="1" s="1"/>
  <c r="J47" i="1"/>
  <c r="S104" i="8"/>
  <c r="O104" i="8"/>
  <c r="F104" i="8"/>
  <c r="V104" i="8"/>
  <c r="K104" i="8"/>
  <c r="X104" i="8"/>
  <c r="R104" i="8"/>
  <c r="E104" i="8"/>
  <c r="M104" i="8"/>
  <c r="G104" i="8"/>
  <c r="U104" i="8"/>
  <c r="J104" i="8"/>
  <c r="T104" i="8"/>
  <c r="W104" i="8"/>
  <c r="Q104" i="8"/>
  <c r="I104" i="8"/>
  <c r="P104" i="8"/>
  <c r="N104" i="8"/>
  <c r="L104" i="8"/>
  <c r="H104" i="8"/>
  <c r="H103" i="1"/>
  <c r="H97" i="1"/>
  <c r="H151" i="1"/>
  <c r="H136" i="1"/>
  <c r="H109" i="1"/>
  <c r="H73" i="1"/>
  <c r="H77" i="1" s="1"/>
  <c r="H82" i="1" s="1"/>
  <c r="H115" i="1"/>
  <c r="H71" i="1"/>
  <c r="J24" i="12"/>
  <c r="H89" i="1"/>
  <c r="C188" i="1"/>
  <c r="C159" i="1"/>
  <c r="E43" i="12" s="1"/>
  <c r="E42" i="12"/>
  <c r="E184" i="12" s="1"/>
  <c r="E38" i="12"/>
  <c r="E172" i="12" s="1"/>
  <c r="C155" i="1"/>
  <c r="E39" i="12" s="1"/>
  <c r="C184" i="1"/>
  <c r="E143" i="1"/>
  <c r="E142" i="1" s="1"/>
  <c r="E147" i="1" s="1"/>
  <c r="C71" i="13"/>
  <c r="C164" i="13" s="1"/>
  <c r="C165" i="13" s="1"/>
  <c r="D102" i="8"/>
  <c r="D108" i="8" s="1"/>
  <c r="D114" i="8" s="1"/>
  <c r="G123" i="1"/>
  <c r="G130" i="1" s="1"/>
  <c r="F22" i="13"/>
  <c r="F150" i="13" s="1"/>
  <c r="D158" i="1"/>
  <c r="D75" i="13"/>
  <c r="D114" i="13" s="1"/>
  <c r="D84" i="8" l="1"/>
  <c r="G116" i="8" s="1"/>
  <c r="C75" i="13"/>
  <c r="C114" i="13" s="1"/>
  <c r="I169" i="1"/>
  <c r="I168" i="1" s="1"/>
  <c r="I181" i="1" s="1"/>
  <c r="D107" i="8"/>
  <c r="D113" i="8" s="1"/>
  <c r="G20" i="13"/>
  <c r="E154" i="1"/>
  <c r="F48" i="12"/>
  <c r="F53" i="12" s="1"/>
  <c r="H20" i="13"/>
  <c r="F154" i="1"/>
  <c r="E53" i="12"/>
  <c r="C180" i="12"/>
  <c r="C181" i="12" s="1"/>
  <c r="C132" i="12"/>
  <c r="J121" i="1"/>
  <c r="J126" i="1" s="1"/>
  <c r="C79" i="8"/>
  <c r="C113" i="13"/>
  <c r="G122" i="1"/>
  <c r="G128" i="1" s="1"/>
  <c r="H141" i="1"/>
  <c r="H140" i="1" s="1"/>
  <c r="H145" i="1" s="1"/>
  <c r="J32" i="12"/>
  <c r="D56" i="8"/>
  <c r="D61" i="8" s="1"/>
  <c r="E157" i="1"/>
  <c r="G41" i="12" s="1"/>
  <c r="G40" i="12"/>
  <c r="G178" i="12" s="1"/>
  <c r="E186" i="1"/>
  <c r="G60" i="12"/>
  <c r="F64" i="12"/>
  <c r="F162" i="12" s="1"/>
  <c r="F163" i="12" s="1"/>
  <c r="H33" i="12"/>
  <c r="F129" i="1"/>
  <c r="H34" i="12" s="1"/>
  <c r="F156" i="1"/>
  <c r="F63" i="12"/>
  <c r="F157" i="12" s="1"/>
  <c r="F158" i="12" s="1"/>
  <c r="G59" i="12"/>
  <c r="D180" i="12"/>
  <c r="D181" i="12" s="1"/>
  <c r="D132" i="12"/>
  <c r="L26" i="12"/>
  <c r="J81" i="1"/>
  <c r="L27" i="12" s="1"/>
  <c r="C56" i="8"/>
  <c r="C61" i="8" s="1"/>
  <c r="C69" i="13"/>
  <c r="D113" i="13"/>
  <c r="D158" i="13"/>
  <c r="D159" i="13" s="1"/>
  <c r="I127" i="1"/>
  <c r="K31" i="12"/>
  <c r="G171" i="1"/>
  <c r="F179" i="1"/>
  <c r="O58" i="8"/>
  <c r="L58" i="8"/>
  <c r="F58" i="8"/>
  <c r="T58" i="8"/>
  <c r="X58" i="8"/>
  <c r="S58" i="8"/>
  <c r="U58" i="8"/>
  <c r="Q58" i="8"/>
  <c r="E58" i="8"/>
  <c r="K58" i="8"/>
  <c r="H58" i="8"/>
  <c r="V58" i="8"/>
  <c r="M58" i="8"/>
  <c r="P58" i="8"/>
  <c r="G58" i="8"/>
  <c r="W58" i="8"/>
  <c r="I58" i="8"/>
  <c r="R58" i="8"/>
  <c r="N58" i="8"/>
  <c r="J58" i="8"/>
  <c r="I20" i="13"/>
  <c r="G154" i="1"/>
  <c r="D184" i="1"/>
  <c r="F38" i="12"/>
  <c r="F172" i="12" s="1"/>
  <c r="D155" i="1"/>
  <c r="F39" i="12" s="1"/>
  <c r="I53" i="1"/>
  <c r="I63" i="1" s="1"/>
  <c r="J42" i="1"/>
  <c r="L101" i="1"/>
  <c r="L88" i="1"/>
  <c r="L149" i="1"/>
  <c r="N22" i="12"/>
  <c r="L95" i="1"/>
  <c r="L107" i="1"/>
  <c r="L162" i="1"/>
  <c r="L134" i="1"/>
  <c r="L113" i="1"/>
  <c r="L70" i="1"/>
  <c r="L72" i="1"/>
  <c r="L76" i="1" s="1"/>
  <c r="L80" i="1" s="1"/>
  <c r="H102" i="1"/>
  <c r="H135" i="1"/>
  <c r="H146" i="1" s="1"/>
  <c r="J21" i="13" s="1"/>
  <c r="J23" i="12"/>
  <c r="H108" i="1"/>
  <c r="H150" i="1"/>
  <c r="H114" i="1"/>
  <c r="H92" i="1"/>
  <c r="H96" i="1"/>
  <c r="H165" i="1"/>
  <c r="H180" i="1" s="1"/>
  <c r="K162" i="1"/>
  <c r="K149" i="1"/>
  <c r="K70" i="1"/>
  <c r="K95" i="1"/>
  <c r="K113" i="1"/>
  <c r="K134" i="1"/>
  <c r="K72" i="1"/>
  <c r="K76" i="1" s="1"/>
  <c r="K80" i="1" s="1"/>
  <c r="K101" i="1"/>
  <c r="K88" i="1"/>
  <c r="K107" i="1"/>
  <c r="M22" i="12"/>
  <c r="V81" i="8"/>
  <c r="U81" i="8"/>
  <c r="Q81" i="8"/>
  <c r="T81" i="8"/>
  <c r="P81" i="8"/>
  <c r="R81" i="8"/>
  <c r="J81" i="8"/>
  <c r="E81" i="8"/>
  <c r="G81" i="8"/>
  <c r="N81" i="8"/>
  <c r="X81" i="8"/>
  <c r="O81" i="8"/>
  <c r="I81" i="8"/>
  <c r="S81" i="8"/>
  <c r="L81" i="8"/>
  <c r="F81" i="8"/>
  <c r="H81" i="8"/>
  <c r="M81" i="8"/>
  <c r="K81" i="8"/>
  <c r="W81" i="8"/>
  <c r="G131" i="1"/>
  <c r="I35" i="12"/>
  <c r="H83" i="1"/>
  <c r="J29" i="12" s="1"/>
  <c r="J28" i="12"/>
  <c r="C107" i="8"/>
  <c r="C113" i="8" s="1"/>
  <c r="J54" i="1"/>
  <c r="J64" i="1" s="1"/>
  <c r="K47" i="1"/>
  <c r="J49" i="1"/>
  <c r="J169" i="1" s="1"/>
  <c r="E107" i="8"/>
  <c r="E113" i="8" s="1"/>
  <c r="C189" i="1"/>
  <c r="I73" i="1"/>
  <c r="I77" i="1" s="1"/>
  <c r="I82" i="1" s="1"/>
  <c r="I115" i="1"/>
  <c r="I151" i="1"/>
  <c r="I103" i="1"/>
  <c r="I136" i="1"/>
  <c r="I97" i="1"/>
  <c r="I109" i="1"/>
  <c r="I89" i="1"/>
  <c r="K24" i="12"/>
  <c r="I71" i="1"/>
  <c r="F143" i="1"/>
  <c r="F142" i="1" s="1"/>
  <c r="F147" i="1" s="1"/>
  <c r="H36" i="12"/>
  <c r="H61" i="12"/>
  <c r="G65" i="12"/>
  <c r="G167" i="12" s="1"/>
  <c r="G168" i="12" s="1"/>
  <c r="E108" i="8"/>
  <c r="E114" i="8" s="1"/>
  <c r="D188" i="1"/>
  <c r="F42" i="12"/>
  <c r="F184" i="12" s="1"/>
  <c r="D159" i="1"/>
  <c r="F43" i="12" s="1"/>
  <c r="G22" i="13"/>
  <c r="G150" i="13" s="1"/>
  <c r="E158" i="1"/>
  <c r="H123" i="1"/>
  <c r="H130" i="1" s="1"/>
  <c r="E49" i="12"/>
  <c r="E55" i="12" s="1"/>
  <c r="C198" i="1"/>
  <c r="C185" i="1"/>
  <c r="E47" i="12"/>
  <c r="E51" i="12" s="1"/>
  <c r="E109" i="8"/>
  <c r="F26" i="13" l="1"/>
  <c r="F184" i="1"/>
  <c r="C62" i="8"/>
  <c r="H38" i="12"/>
  <c r="H172" i="12" s="1"/>
  <c r="F155" i="1"/>
  <c r="H39" i="12" s="1"/>
  <c r="E184" i="1"/>
  <c r="G38" i="12"/>
  <c r="G172" i="12" s="1"/>
  <c r="E155" i="1"/>
  <c r="G39" i="12" s="1"/>
  <c r="H122" i="1"/>
  <c r="H128" i="1" s="1"/>
  <c r="H156" i="1" s="1"/>
  <c r="F47" i="12"/>
  <c r="F25" i="13" s="1"/>
  <c r="G48" i="12"/>
  <c r="G26" i="13" s="1"/>
  <c r="N26" i="12"/>
  <c r="L81" i="1"/>
  <c r="N27" i="12" s="1"/>
  <c r="I38" i="12"/>
  <c r="I172" i="12" s="1"/>
  <c r="G155" i="1"/>
  <c r="I39" i="12" s="1"/>
  <c r="C92" i="13"/>
  <c r="C152" i="13" s="1"/>
  <c r="C153" i="13" s="1"/>
  <c r="C111" i="12"/>
  <c r="H40" i="12"/>
  <c r="H178" i="12" s="1"/>
  <c r="F157" i="1"/>
  <c r="H41" i="12" s="1"/>
  <c r="F186" i="1"/>
  <c r="E84" i="8"/>
  <c r="H116" i="8" s="1"/>
  <c r="C85" i="8"/>
  <c r="F117" i="8" s="1"/>
  <c r="E85" i="8"/>
  <c r="H117" i="8" s="1"/>
  <c r="E86" i="8"/>
  <c r="I141" i="1"/>
  <c r="I140" i="1" s="1"/>
  <c r="I145" i="1" s="1"/>
  <c r="K32" i="12"/>
  <c r="L31" i="12"/>
  <c r="J127" i="1"/>
  <c r="D92" i="13"/>
  <c r="D111" i="12"/>
  <c r="D62" i="8"/>
  <c r="C84" i="8"/>
  <c r="F116" i="8" s="1"/>
  <c r="M26" i="12"/>
  <c r="K81" i="1"/>
  <c r="M27" i="12" s="1"/>
  <c r="K42" i="1"/>
  <c r="J53" i="1"/>
  <c r="J63" i="1" s="1"/>
  <c r="E63" i="8"/>
  <c r="I114" i="1"/>
  <c r="K23" i="12"/>
  <c r="I102" i="1"/>
  <c r="I92" i="1"/>
  <c r="I108" i="1"/>
  <c r="I150" i="1"/>
  <c r="I165" i="1"/>
  <c r="I180" i="1" s="1"/>
  <c r="I96" i="1"/>
  <c r="I135" i="1"/>
  <c r="I146" i="1" s="1"/>
  <c r="K21" i="13" s="1"/>
  <c r="F77" i="12"/>
  <c r="F54" i="12"/>
  <c r="G64" i="12"/>
  <c r="G162" i="12" s="1"/>
  <c r="G163" i="12" s="1"/>
  <c r="H60" i="12"/>
  <c r="K121" i="1"/>
  <c r="K126" i="1" s="1"/>
  <c r="L121" i="1"/>
  <c r="L126" i="1" s="1"/>
  <c r="C73" i="13"/>
  <c r="E187" i="1"/>
  <c r="J20" i="13"/>
  <c r="H154" i="1"/>
  <c r="E54" i="12"/>
  <c r="E77" i="12"/>
  <c r="F49" i="12"/>
  <c r="F55" i="12" s="1"/>
  <c r="J50" i="1"/>
  <c r="E62" i="8"/>
  <c r="D185" i="1"/>
  <c r="D198" i="1"/>
  <c r="H171" i="1"/>
  <c r="G179" i="1"/>
  <c r="G184" i="1" s="1"/>
  <c r="E61" i="8"/>
  <c r="G63" i="12"/>
  <c r="G157" i="12" s="1"/>
  <c r="G158" i="12" s="1"/>
  <c r="H59" i="12"/>
  <c r="G129" i="1"/>
  <c r="I34" i="12" s="1"/>
  <c r="G156" i="1"/>
  <c r="I33" i="12"/>
  <c r="K28" i="12"/>
  <c r="I83" i="1"/>
  <c r="K29" i="12" s="1"/>
  <c r="H131" i="1"/>
  <c r="J35" i="12"/>
  <c r="E76" i="12"/>
  <c r="E52" i="12"/>
  <c r="D189" i="1"/>
  <c r="I123" i="1"/>
  <c r="I130" i="1" s="1"/>
  <c r="K49" i="1"/>
  <c r="K50" i="1" s="1"/>
  <c r="K54" i="1"/>
  <c r="K64" i="1" s="1"/>
  <c r="L47" i="1"/>
  <c r="G143" i="1"/>
  <c r="G142" i="1" s="1"/>
  <c r="G147" i="1" s="1"/>
  <c r="I36" i="12"/>
  <c r="H65" i="12"/>
  <c r="H167" i="12" s="1"/>
  <c r="H168" i="12" s="1"/>
  <c r="I61" i="12"/>
  <c r="J103" i="1"/>
  <c r="J168" i="1"/>
  <c r="J181" i="1" s="1"/>
  <c r="J115" i="1"/>
  <c r="J97" i="1"/>
  <c r="J136" i="1"/>
  <c r="J151" i="1"/>
  <c r="J73" i="1"/>
  <c r="J77" i="1" s="1"/>
  <c r="J82" i="1" s="1"/>
  <c r="J109" i="1"/>
  <c r="J71" i="1"/>
  <c r="L24" i="12"/>
  <c r="J89" i="1"/>
  <c r="E78" i="12"/>
  <c r="E56" i="12"/>
  <c r="E25" i="13"/>
  <c r="E188" i="1"/>
  <c r="G42" i="12"/>
  <c r="G184" i="12" s="1"/>
  <c r="E159" i="1"/>
  <c r="G43" i="12" s="1"/>
  <c r="E27" i="13"/>
  <c r="H22" i="13"/>
  <c r="H150" i="13" s="1"/>
  <c r="F158" i="1"/>
  <c r="C112" i="13" l="1"/>
  <c r="F27" i="13"/>
  <c r="G53" i="12"/>
  <c r="G77" i="12" s="1"/>
  <c r="H47" i="12"/>
  <c r="H51" i="12" s="1"/>
  <c r="H52" i="12" s="1"/>
  <c r="F185" i="1"/>
  <c r="F198" i="1"/>
  <c r="I47" i="12"/>
  <c r="I25" i="13" s="1"/>
  <c r="J33" i="12"/>
  <c r="G47" i="12"/>
  <c r="H129" i="1"/>
  <c r="J34" i="12" s="1"/>
  <c r="E185" i="1"/>
  <c r="E198" i="1"/>
  <c r="G49" i="12"/>
  <c r="G27" i="13" s="1"/>
  <c r="H48" i="12"/>
  <c r="H26" i="13" s="1"/>
  <c r="F51" i="12"/>
  <c r="G185" i="1"/>
  <c r="G198" i="1"/>
  <c r="L127" i="1"/>
  <c r="N31" i="12"/>
  <c r="H157" i="1"/>
  <c r="J41" i="12" s="1"/>
  <c r="J40" i="12"/>
  <c r="J178" i="12" s="1"/>
  <c r="H186" i="1"/>
  <c r="D174" i="12"/>
  <c r="D175" i="12" s="1"/>
  <c r="D131" i="12"/>
  <c r="D152" i="13"/>
  <c r="D153" i="13" s="1"/>
  <c r="D112" i="13"/>
  <c r="J38" i="12"/>
  <c r="J172" i="12" s="1"/>
  <c r="H155" i="1"/>
  <c r="J39" i="12" s="1"/>
  <c r="K169" i="1"/>
  <c r="K168" i="1" s="1"/>
  <c r="K181" i="1" s="1"/>
  <c r="I40" i="12"/>
  <c r="I178" i="12" s="1"/>
  <c r="G157" i="1"/>
  <c r="I41" i="12" s="1"/>
  <c r="G186" i="1"/>
  <c r="J96" i="1"/>
  <c r="J92" i="1"/>
  <c r="J150" i="1"/>
  <c r="J108" i="1"/>
  <c r="J102" i="1"/>
  <c r="L23" i="12"/>
  <c r="J165" i="1"/>
  <c r="J180" i="1" s="1"/>
  <c r="J114" i="1"/>
  <c r="J135" i="1"/>
  <c r="J146" i="1" s="1"/>
  <c r="L21" i="13" s="1"/>
  <c r="F85" i="12"/>
  <c r="F11" i="13"/>
  <c r="F31" i="13" s="1"/>
  <c r="L42" i="1"/>
  <c r="L53" i="1" s="1"/>
  <c r="L63" i="1" s="1"/>
  <c r="K53" i="1"/>
  <c r="K63" i="1" s="1"/>
  <c r="J141" i="1"/>
  <c r="J140" i="1" s="1"/>
  <c r="J145" i="1" s="1"/>
  <c r="L32" i="12"/>
  <c r="F187" i="1"/>
  <c r="I60" i="12"/>
  <c r="H64" i="12"/>
  <c r="H162" i="12" s="1"/>
  <c r="H163" i="12" s="1"/>
  <c r="I171" i="1"/>
  <c r="H179" i="1"/>
  <c r="H184" i="1" s="1"/>
  <c r="H63" i="12"/>
  <c r="I59" i="12"/>
  <c r="I122" i="1"/>
  <c r="I128" i="1" s="1"/>
  <c r="E85" i="12"/>
  <c r="E11" i="13"/>
  <c r="E31" i="13" s="1"/>
  <c r="K127" i="1"/>
  <c r="M31" i="12"/>
  <c r="K20" i="13"/>
  <c r="I154" i="1"/>
  <c r="C131" i="12"/>
  <c r="C174" i="12"/>
  <c r="C175" i="12" s="1"/>
  <c r="L28" i="12"/>
  <c r="J83" i="1"/>
  <c r="L29" i="12" s="1"/>
  <c r="I131" i="1"/>
  <c r="K35" i="12"/>
  <c r="K73" i="1"/>
  <c r="K77" i="1" s="1"/>
  <c r="K82" i="1" s="1"/>
  <c r="K115" i="1"/>
  <c r="K151" i="1"/>
  <c r="K103" i="1"/>
  <c r="K109" i="1"/>
  <c r="K97" i="1"/>
  <c r="K136" i="1"/>
  <c r="M24" i="12"/>
  <c r="K71" i="1"/>
  <c r="K89" i="1"/>
  <c r="E189" i="1"/>
  <c r="H143" i="1"/>
  <c r="H142" i="1" s="1"/>
  <c r="H147" i="1" s="1"/>
  <c r="J36" i="12"/>
  <c r="F78" i="12"/>
  <c r="F56" i="12"/>
  <c r="E10" i="13"/>
  <c r="E30" i="13" s="1"/>
  <c r="E84" i="12"/>
  <c r="I22" i="13"/>
  <c r="I150" i="13" s="1"/>
  <c r="G158" i="1"/>
  <c r="E12" i="13"/>
  <c r="E32" i="13" s="1"/>
  <c r="E86" i="12"/>
  <c r="J61" i="12"/>
  <c r="I65" i="12"/>
  <c r="I167" i="12" s="1"/>
  <c r="I168" i="12" s="1"/>
  <c r="F188" i="1"/>
  <c r="F159" i="1"/>
  <c r="H43" i="12" s="1"/>
  <c r="H42" i="12"/>
  <c r="H184" i="12" s="1"/>
  <c r="J123" i="1"/>
  <c r="J130" i="1" s="1"/>
  <c r="L54" i="1"/>
  <c r="L64" i="1" s="1"/>
  <c r="L49" i="1"/>
  <c r="L50" i="1" s="1"/>
  <c r="G54" i="12" l="1"/>
  <c r="H25" i="13"/>
  <c r="G55" i="12"/>
  <c r="G56" i="12" s="1"/>
  <c r="I51" i="12"/>
  <c r="I52" i="12" s="1"/>
  <c r="J48" i="12"/>
  <c r="J26" i="13" s="1"/>
  <c r="H53" i="12"/>
  <c r="H77" i="12" s="1"/>
  <c r="H49" i="12"/>
  <c r="H27" i="13" s="1"/>
  <c r="F76" i="12"/>
  <c r="F52" i="12"/>
  <c r="G51" i="12"/>
  <c r="G25" i="13"/>
  <c r="H185" i="1"/>
  <c r="H198" i="1"/>
  <c r="E140" i="13"/>
  <c r="E141" i="13" s="1"/>
  <c r="E43" i="13"/>
  <c r="J60" i="12"/>
  <c r="I64" i="12"/>
  <c r="I162" i="12" s="1"/>
  <c r="I163" i="12" s="1"/>
  <c r="F89" i="12"/>
  <c r="F180" i="12" s="1"/>
  <c r="F181" i="12" s="1"/>
  <c r="J47" i="12"/>
  <c r="J25" i="13" s="1"/>
  <c r="E89" i="12"/>
  <c r="E180" i="12" s="1"/>
  <c r="E181" i="12" s="1"/>
  <c r="I129" i="1"/>
  <c r="K34" i="12" s="1"/>
  <c r="I156" i="1"/>
  <c r="K33" i="12"/>
  <c r="G85" i="12"/>
  <c r="G11" i="13"/>
  <c r="G31" i="13" s="1"/>
  <c r="I155" i="1"/>
  <c r="K39" i="12" s="1"/>
  <c r="K38" i="12"/>
  <c r="K172" i="12" s="1"/>
  <c r="J59" i="12"/>
  <c r="I63" i="12"/>
  <c r="J122" i="1"/>
  <c r="J128" i="1" s="1"/>
  <c r="H157" i="12"/>
  <c r="H158" i="12" s="1"/>
  <c r="H76" i="12"/>
  <c r="L20" i="13"/>
  <c r="J154" i="1"/>
  <c r="G187" i="1"/>
  <c r="L141" i="1"/>
  <c r="L140" i="1" s="1"/>
  <c r="L145" i="1" s="1"/>
  <c r="N32" i="12"/>
  <c r="K92" i="1"/>
  <c r="K150" i="1"/>
  <c r="K135" i="1"/>
  <c r="K146" i="1" s="1"/>
  <c r="M21" i="13" s="1"/>
  <c r="K108" i="1"/>
  <c r="K114" i="1"/>
  <c r="K102" i="1"/>
  <c r="M23" i="12"/>
  <c r="K96" i="1"/>
  <c r="K165" i="1"/>
  <c r="K180" i="1" s="1"/>
  <c r="I48" i="12"/>
  <c r="I26" i="13" s="1"/>
  <c r="J171" i="1"/>
  <c r="I179" i="1"/>
  <c r="I184" i="1" s="1"/>
  <c r="L108" i="1"/>
  <c r="L114" i="1"/>
  <c r="L92" i="1"/>
  <c r="L135" i="1"/>
  <c r="L146" i="1" s="1"/>
  <c r="N21" i="13" s="1"/>
  <c r="N23" i="12"/>
  <c r="L102" i="1"/>
  <c r="L96" i="1"/>
  <c r="L165" i="1"/>
  <c r="L180" i="1" s="1"/>
  <c r="L150" i="1"/>
  <c r="K141" i="1"/>
  <c r="K140" i="1" s="1"/>
  <c r="K145" i="1" s="1"/>
  <c r="M32" i="12"/>
  <c r="F140" i="13"/>
  <c r="F141" i="13" s="1"/>
  <c r="F43" i="13"/>
  <c r="H187" i="1"/>
  <c r="J131" i="1"/>
  <c r="L35" i="12"/>
  <c r="K83" i="1"/>
  <c r="M29" i="12" s="1"/>
  <c r="M28" i="12"/>
  <c r="L103" i="1"/>
  <c r="L136" i="1"/>
  <c r="L151" i="1"/>
  <c r="L97" i="1"/>
  <c r="L73" i="1"/>
  <c r="L77" i="1" s="1"/>
  <c r="L82" i="1" s="1"/>
  <c r="L109" i="1"/>
  <c r="L115" i="1"/>
  <c r="L71" i="1"/>
  <c r="N24" i="12"/>
  <c r="L89" i="1"/>
  <c r="F189" i="1"/>
  <c r="G188" i="1"/>
  <c r="G159" i="1"/>
  <c r="I43" i="12" s="1"/>
  <c r="I42" i="12"/>
  <c r="I184" i="12" s="1"/>
  <c r="E90" i="12"/>
  <c r="E186" i="12" s="1"/>
  <c r="E187" i="12" s="1"/>
  <c r="E88" i="12"/>
  <c r="E174" i="12" s="1"/>
  <c r="E175" i="12" s="1"/>
  <c r="F12" i="13"/>
  <c r="F32" i="13" s="1"/>
  <c r="F86" i="12"/>
  <c r="J22" i="13"/>
  <c r="J150" i="13" s="1"/>
  <c r="H158" i="1"/>
  <c r="J65" i="12"/>
  <c r="J167" i="12" s="1"/>
  <c r="J168" i="12" s="1"/>
  <c r="K61" i="12"/>
  <c r="E41" i="13"/>
  <c r="E135" i="13"/>
  <c r="E136" i="13" s="1"/>
  <c r="I143" i="1"/>
  <c r="I142" i="1" s="1"/>
  <c r="I147" i="1" s="1"/>
  <c r="K36" i="12"/>
  <c r="L169" i="1"/>
  <c r="L168" i="1" s="1"/>
  <c r="L181" i="1" s="1"/>
  <c r="E45" i="13"/>
  <c r="E145" i="13"/>
  <c r="E146" i="13" s="1"/>
  <c r="K123" i="1"/>
  <c r="K130" i="1" s="1"/>
  <c r="G78" i="12" l="1"/>
  <c r="G12" i="13" s="1"/>
  <c r="G32" i="13" s="1"/>
  <c r="H55" i="12"/>
  <c r="H78" i="12" s="1"/>
  <c r="H54" i="12"/>
  <c r="J53" i="12"/>
  <c r="J54" i="12" s="1"/>
  <c r="E94" i="12"/>
  <c r="E133" i="12" s="1"/>
  <c r="E192" i="12" s="1"/>
  <c r="J51" i="12"/>
  <c r="J52" i="12" s="1"/>
  <c r="I53" i="12"/>
  <c r="I54" i="12" s="1"/>
  <c r="K47" i="12"/>
  <c r="K25" i="13" s="1"/>
  <c r="L122" i="1"/>
  <c r="L128" i="1" s="1"/>
  <c r="N33" i="12" s="1"/>
  <c r="G76" i="12"/>
  <c r="G52" i="12"/>
  <c r="F84" i="12"/>
  <c r="F88" i="12" s="1"/>
  <c r="F174" i="12" s="1"/>
  <c r="F175" i="12" s="1"/>
  <c r="F10" i="13"/>
  <c r="F30" i="13" s="1"/>
  <c r="I185" i="1"/>
  <c r="I198" i="1"/>
  <c r="N20" i="13"/>
  <c r="L154" i="1"/>
  <c r="I157" i="12"/>
  <c r="I158" i="12" s="1"/>
  <c r="I76" i="12"/>
  <c r="K40" i="12"/>
  <c r="K178" i="12" s="1"/>
  <c r="I186" i="1"/>
  <c r="I157" i="1"/>
  <c r="K41" i="12" s="1"/>
  <c r="M20" i="13"/>
  <c r="K154" i="1"/>
  <c r="J63" i="12"/>
  <c r="J157" i="12" s="1"/>
  <c r="J158" i="12" s="1"/>
  <c r="K59" i="12"/>
  <c r="K60" i="12"/>
  <c r="J64" i="12"/>
  <c r="J162" i="12" s="1"/>
  <c r="J163" i="12" s="1"/>
  <c r="L38" i="12"/>
  <c r="L172" i="12" s="1"/>
  <c r="J155" i="1"/>
  <c r="L39" i="12" s="1"/>
  <c r="H11" i="13"/>
  <c r="H31" i="13" s="1"/>
  <c r="H85" i="12"/>
  <c r="E58" i="13"/>
  <c r="E66" i="13" s="1"/>
  <c r="E44" i="13"/>
  <c r="K171" i="1"/>
  <c r="J179" i="1"/>
  <c r="J184" i="1" s="1"/>
  <c r="H84" i="12"/>
  <c r="H88" i="12" s="1"/>
  <c r="H174" i="12" s="1"/>
  <c r="H175" i="12" s="1"/>
  <c r="H10" i="13"/>
  <c r="H30" i="13" s="1"/>
  <c r="G140" i="13"/>
  <c r="G141" i="13" s="1"/>
  <c r="G43" i="13"/>
  <c r="E93" i="12"/>
  <c r="E132" i="12" s="1"/>
  <c r="F44" i="13"/>
  <c r="F58" i="13"/>
  <c r="F66" i="13" s="1"/>
  <c r="G89" i="12"/>
  <c r="G180" i="12" s="1"/>
  <c r="G181" i="12" s="1"/>
  <c r="K122" i="1"/>
  <c r="K128" i="1" s="1"/>
  <c r="L33" i="12"/>
  <c r="J129" i="1"/>
  <c r="L34" i="12" s="1"/>
  <c r="J156" i="1"/>
  <c r="F93" i="12"/>
  <c r="F132" i="12" s="1"/>
  <c r="K131" i="1"/>
  <c r="M35" i="12"/>
  <c r="N28" i="12"/>
  <c r="L83" i="1"/>
  <c r="N29" i="12" s="1"/>
  <c r="L123" i="1"/>
  <c r="L130" i="1" s="1"/>
  <c r="E57" i="13"/>
  <c r="E65" i="13" s="1"/>
  <c r="E42" i="13"/>
  <c r="E162" i="13" s="1"/>
  <c r="H188" i="1"/>
  <c r="H159" i="1"/>
  <c r="J43" i="12" s="1"/>
  <c r="J42" i="12"/>
  <c r="J184" i="12" s="1"/>
  <c r="K22" i="13"/>
  <c r="K150" i="13" s="1"/>
  <c r="I158" i="1"/>
  <c r="F90" i="12"/>
  <c r="F186" i="12" s="1"/>
  <c r="F187" i="12" s="1"/>
  <c r="I49" i="12"/>
  <c r="I55" i="12" s="1"/>
  <c r="F45" i="13"/>
  <c r="F145" i="13"/>
  <c r="F146" i="13" s="1"/>
  <c r="G189" i="1"/>
  <c r="J143" i="1"/>
  <c r="J142" i="1" s="1"/>
  <c r="J147" i="1" s="1"/>
  <c r="L36" i="12"/>
  <c r="E59" i="13"/>
  <c r="E67" i="13" s="1"/>
  <c r="E46" i="13"/>
  <c r="L61" i="12"/>
  <c r="K65" i="12"/>
  <c r="K167" i="12" s="1"/>
  <c r="K168" i="12" s="1"/>
  <c r="E92" i="12"/>
  <c r="E131" i="12" s="1"/>
  <c r="H56" i="12" l="1"/>
  <c r="G86" i="12"/>
  <c r="G90" i="12" s="1"/>
  <c r="G186" i="12" s="1"/>
  <c r="G187" i="12" s="1"/>
  <c r="F92" i="12"/>
  <c r="F131" i="12" s="1"/>
  <c r="F190" i="12" s="1"/>
  <c r="J77" i="12"/>
  <c r="J85" i="12" s="1"/>
  <c r="I77" i="12"/>
  <c r="I11" i="13" s="1"/>
  <c r="I31" i="13" s="1"/>
  <c r="L129" i="1"/>
  <c r="N34" i="12" s="1"/>
  <c r="K51" i="12"/>
  <c r="K52" i="12" s="1"/>
  <c r="G93" i="12"/>
  <c r="G132" i="12" s="1"/>
  <c r="G191" i="12" s="1"/>
  <c r="L156" i="1"/>
  <c r="J49" i="12"/>
  <c r="J55" i="12" s="1"/>
  <c r="F94" i="12"/>
  <c r="F133" i="12" s="1"/>
  <c r="F192" i="12" s="1"/>
  <c r="G10" i="13"/>
  <c r="G30" i="13" s="1"/>
  <c r="G84" i="12"/>
  <c r="F41" i="13"/>
  <c r="F135" i="13"/>
  <c r="F136" i="13" s="1"/>
  <c r="H92" i="12"/>
  <c r="H131" i="12" s="1"/>
  <c r="J185" i="1"/>
  <c r="J198" i="1"/>
  <c r="L47" i="12"/>
  <c r="L25" i="13" s="1"/>
  <c r="J186" i="1"/>
  <c r="J157" i="1"/>
  <c r="L41" i="12" s="1"/>
  <c r="L40" i="12"/>
  <c r="L178" i="12" s="1"/>
  <c r="J76" i="12"/>
  <c r="K63" i="12"/>
  <c r="K157" i="12" s="1"/>
  <c r="K158" i="12" s="1"/>
  <c r="L59" i="12"/>
  <c r="I84" i="12"/>
  <c r="I10" i="13"/>
  <c r="I30" i="13" s="1"/>
  <c r="F191" i="12"/>
  <c r="E191" i="12"/>
  <c r="L171" i="1"/>
  <c r="L179" i="1" s="1"/>
  <c r="L184" i="1" s="1"/>
  <c r="K179" i="1"/>
  <c r="K184" i="1" s="1"/>
  <c r="K155" i="1"/>
  <c r="M39" i="12" s="1"/>
  <c r="M38" i="12"/>
  <c r="M172" i="12" s="1"/>
  <c r="L155" i="1"/>
  <c r="N39" i="12" s="1"/>
  <c r="N38" i="12"/>
  <c r="N172" i="12" s="1"/>
  <c r="K129" i="1"/>
  <c r="M34" i="12" s="1"/>
  <c r="K156" i="1"/>
  <c r="M33" i="12"/>
  <c r="G58" i="13"/>
  <c r="G66" i="13" s="1"/>
  <c r="G44" i="13"/>
  <c r="E70" i="13"/>
  <c r="E158" i="13" s="1"/>
  <c r="E159" i="13" s="1"/>
  <c r="L60" i="12"/>
  <c r="K64" i="12"/>
  <c r="K162" i="12" s="1"/>
  <c r="K163" i="12" s="1"/>
  <c r="H41" i="13"/>
  <c r="H135" i="13"/>
  <c r="H136" i="13" s="1"/>
  <c r="H89" i="12"/>
  <c r="H180" i="12" s="1"/>
  <c r="H181" i="12" s="1"/>
  <c r="K48" i="12"/>
  <c r="K26" i="13" s="1"/>
  <c r="F70" i="13"/>
  <c r="F158" i="13" s="1"/>
  <c r="F159" i="13" s="1"/>
  <c r="H140" i="13"/>
  <c r="H141" i="13" s="1"/>
  <c r="H43" i="13"/>
  <c r="I187" i="1"/>
  <c r="L131" i="1"/>
  <c r="N35" i="12"/>
  <c r="F59" i="13"/>
  <c r="F67" i="13" s="1"/>
  <c r="F46" i="13"/>
  <c r="H189" i="1"/>
  <c r="E190" i="12"/>
  <c r="G45" i="13"/>
  <c r="G145" i="13"/>
  <c r="G146" i="13" s="1"/>
  <c r="M61" i="12"/>
  <c r="L65" i="12"/>
  <c r="L167" i="12" s="1"/>
  <c r="L168" i="12" s="1"/>
  <c r="E69" i="13"/>
  <c r="E152" i="13" s="1"/>
  <c r="E153" i="13" s="1"/>
  <c r="L22" i="13"/>
  <c r="L150" i="13" s="1"/>
  <c r="J158" i="1"/>
  <c r="K143" i="1"/>
  <c r="K142" i="1" s="1"/>
  <c r="K147" i="1" s="1"/>
  <c r="M36" i="12"/>
  <c r="H12" i="13"/>
  <c r="H32" i="13" s="1"/>
  <c r="H86" i="12"/>
  <c r="E71" i="13"/>
  <c r="E164" i="13" s="1"/>
  <c r="E165" i="13" s="1"/>
  <c r="I78" i="12"/>
  <c r="I56" i="12"/>
  <c r="I27" i="13"/>
  <c r="I188" i="1"/>
  <c r="I159" i="1"/>
  <c r="K43" i="12" s="1"/>
  <c r="K42" i="12"/>
  <c r="K184" i="12" s="1"/>
  <c r="I85" i="12" l="1"/>
  <c r="I89" i="12" s="1"/>
  <c r="I180" i="12" s="1"/>
  <c r="I181" i="12" s="1"/>
  <c r="J27" i="13"/>
  <c r="J11" i="13"/>
  <c r="J31" i="13" s="1"/>
  <c r="J140" i="13" s="1"/>
  <c r="J141" i="13" s="1"/>
  <c r="K76" i="12"/>
  <c r="K10" i="13" s="1"/>
  <c r="K30" i="13" s="1"/>
  <c r="L186" i="1"/>
  <c r="N40" i="12"/>
  <c r="N178" i="12" s="1"/>
  <c r="L157" i="1"/>
  <c r="N41" i="12" s="1"/>
  <c r="N47" i="12"/>
  <c r="N25" i="13" s="1"/>
  <c r="L48" i="12"/>
  <c r="L26" i="13" s="1"/>
  <c r="G88" i="12"/>
  <c r="G174" i="12" s="1"/>
  <c r="G175" i="12" s="1"/>
  <c r="G41" i="13"/>
  <c r="G135" i="13"/>
  <c r="G136" i="13" s="1"/>
  <c r="F42" i="13"/>
  <c r="F162" i="13" s="1"/>
  <c r="F57" i="13"/>
  <c r="F65" i="13" s="1"/>
  <c r="E75" i="13"/>
  <c r="E114" i="13" s="1"/>
  <c r="E170" i="13" s="1"/>
  <c r="E73" i="13"/>
  <c r="E112" i="13" s="1"/>
  <c r="E168" i="13" s="1"/>
  <c r="F74" i="13"/>
  <c r="F113" i="13" s="1"/>
  <c r="K49" i="12"/>
  <c r="K55" i="12" s="1"/>
  <c r="H93" i="12"/>
  <c r="H132" i="12" s="1"/>
  <c r="H191" i="12" s="1"/>
  <c r="K198" i="1"/>
  <c r="K185" i="1"/>
  <c r="J10" i="13"/>
  <c r="J30" i="13" s="1"/>
  <c r="J84" i="12"/>
  <c r="E74" i="13"/>
  <c r="E113" i="13" s="1"/>
  <c r="K53" i="12"/>
  <c r="I41" i="13"/>
  <c r="I135" i="13"/>
  <c r="I136" i="13" s="1"/>
  <c r="G70" i="13"/>
  <c r="G158" i="13" s="1"/>
  <c r="G159" i="13" s="1"/>
  <c r="M47" i="12"/>
  <c r="M25" i="13" s="1"/>
  <c r="I88" i="12"/>
  <c r="I174" i="12" s="1"/>
  <c r="I175" i="12" s="1"/>
  <c r="J187" i="1"/>
  <c r="I43" i="13"/>
  <c r="I140" i="13"/>
  <c r="I141" i="13" s="1"/>
  <c r="M59" i="12"/>
  <c r="L63" i="12"/>
  <c r="L157" i="12" s="1"/>
  <c r="L158" i="12" s="1"/>
  <c r="H44" i="13"/>
  <c r="H58" i="13"/>
  <c r="H66" i="13" s="1"/>
  <c r="H57" i="13"/>
  <c r="H65" i="13" s="1"/>
  <c r="H69" i="13" s="1"/>
  <c r="H152" i="13" s="1"/>
  <c r="H153" i="13" s="1"/>
  <c r="H42" i="13"/>
  <c r="H162" i="13" s="1"/>
  <c r="K186" i="1"/>
  <c r="M40" i="12"/>
  <c r="M178" i="12" s="1"/>
  <c r="K157" i="1"/>
  <c r="M41" i="12" s="1"/>
  <c r="L51" i="12"/>
  <c r="J89" i="12"/>
  <c r="J180" i="12" s="1"/>
  <c r="J181" i="12" s="1"/>
  <c r="L64" i="12"/>
  <c r="L162" i="12" s="1"/>
  <c r="L163" i="12" s="1"/>
  <c r="M60" i="12"/>
  <c r="L185" i="1"/>
  <c r="L198" i="1"/>
  <c r="M198" i="1"/>
  <c r="I12" i="13"/>
  <c r="I32" i="13" s="1"/>
  <c r="I86" i="12"/>
  <c r="H90" i="12"/>
  <c r="H186" i="12" s="1"/>
  <c r="H187" i="12" s="1"/>
  <c r="M22" i="13"/>
  <c r="M150" i="13" s="1"/>
  <c r="K158" i="1"/>
  <c r="J188" i="1"/>
  <c r="J159" i="1"/>
  <c r="L43" i="12" s="1"/>
  <c r="L42" i="12"/>
  <c r="L184" i="12" s="1"/>
  <c r="H45" i="13"/>
  <c r="H145" i="13"/>
  <c r="H146" i="13" s="1"/>
  <c r="M65" i="12"/>
  <c r="M167" i="12" s="1"/>
  <c r="M168" i="12" s="1"/>
  <c r="N61" i="12"/>
  <c r="N65" i="12" s="1"/>
  <c r="G94" i="12"/>
  <c r="G133" i="12" s="1"/>
  <c r="L143" i="1"/>
  <c r="L142" i="1" s="1"/>
  <c r="L147" i="1" s="1"/>
  <c r="N36" i="12"/>
  <c r="I189" i="1"/>
  <c r="F71" i="13"/>
  <c r="F164" i="13" s="1"/>
  <c r="F165" i="13" s="1"/>
  <c r="G59" i="13"/>
  <c r="G67" i="13" s="1"/>
  <c r="G46" i="13"/>
  <c r="J78" i="12"/>
  <c r="J56" i="12"/>
  <c r="J43" i="13" l="1"/>
  <c r="J58" i="13" s="1"/>
  <c r="J66" i="13" s="1"/>
  <c r="J70" i="13" s="1"/>
  <c r="J158" i="13" s="1"/>
  <c r="J159" i="13" s="1"/>
  <c r="L53" i="12"/>
  <c r="L77" i="12" s="1"/>
  <c r="N51" i="12"/>
  <c r="N52" i="12" s="1"/>
  <c r="K84" i="12"/>
  <c r="K88" i="12" s="1"/>
  <c r="K174" i="12" s="1"/>
  <c r="K175" i="12" s="1"/>
  <c r="N48" i="12"/>
  <c r="N26" i="13" s="1"/>
  <c r="K27" i="13"/>
  <c r="B200" i="1"/>
  <c r="G92" i="12"/>
  <c r="G131" i="12" s="1"/>
  <c r="G190" i="12" s="1"/>
  <c r="L49" i="12"/>
  <c r="L27" i="13" s="1"/>
  <c r="H94" i="12"/>
  <c r="H133" i="12" s="1"/>
  <c r="H192" i="12" s="1"/>
  <c r="M48" i="12"/>
  <c r="M26" i="13" s="1"/>
  <c r="L187" i="1"/>
  <c r="F69" i="13"/>
  <c r="F152" i="13" s="1"/>
  <c r="F153" i="13" s="1"/>
  <c r="H73" i="13"/>
  <c r="H112" i="13" s="1"/>
  <c r="G57" i="13"/>
  <c r="G65" i="13" s="1"/>
  <c r="G42" i="13"/>
  <c r="G162" i="13" s="1"/>
  <c r="L52" i="12"/>
  <c r="L76" i="12"/>
  <c r="M63" i="12"/>
  <c r="M157" i="12" s="1"/>
  <c r="M158" i="12" s="1"/>
  <c r="N59" i="12"/>
  <c r="N63" i="12" s="1"/>
  <c r="K77" i="12"/>
  <c r="K54" i="12"/>
  <c r="N60" i="12"/>
  <c r="N64" i="12" s="1"/>
  <c r="M64" i="12"/>
  <c r="M162" i="12" s="1"/>
  <c r="M163" i="12" s="1"/>
  <c r="G74" i="13"/>
  <c r="G113" i="13" s="1"/>
  <c r="G169" i="13" s="1"/>
  <c r="E169" i="13"/>
  <c r="F169" i="13"/>
  <c r="K187" i="1"/>
  <c r="I44" i="13"/>
  <c r="I58" i="13"/>
  <c r="I66" i="13" s="1"/>
  <c r="J88" i="12"/>
  <c r="J174" i="12" s="1"/>
  <c r="J175" i="12" s="1"/>
  <c r="I93" i="12"/>
  <c r="I132" i="12" s="1"/>
  <c r="J135" i="13"/>
  <c r="J136" i="13" s="1"/>
  <c r="J41" i="13"/>
  <c r="M51" i="12"/>
  <c r="K41" i="13"/>
  <c r="K135" i="13"/>
  <c r="K136" i="13" s="1"/>
  <c r="J93" i="12"/>
  <c r="J132" i="12" s="1"/>
  <c r="H70" i="13"/>
  <c r="H158" i="13" s="1"/>
  <c r="H159" i="13" s="1"/>
  <c r="I92" i="12"/>
  <c r="I131" i="12" s="1"/>
  <c r="I57" i="13"/>
  <c r="I65" i="13" s="1"/>
  <c r="I69" i="13" s="1"/>
  <c r="I152" i="13" s="1"/>
  <c r="I153" i="13" s="1"/>
  <c r="I42" i="13"/>
  <c r="I162" i="13" s="1"/>
  <c r="I90" i="12"/>
  <c r="I186" i="12" s="1"/>
  <c r="I187" i="12" s="1"/>
  <c r="G71" i="13"/>
  <c r="G164" i="13" s="1"/>
  <c r="G165" i="13" s="1"/>
  <c r="I45" i="13"/>
  <c r="I145" i="13"/>
  <c r="I146" i="13" s="1"/>
  <c r="N22" i="13"/>
  <c r="N150" i="13" s="1"/>
  <c r="L158" i="1"/>
  <c r="F75" i="13"/>
  <c r="F114" i="13" s="1"/>
  <c r="H59" i="13"/>
  <c r="H67" i="13" s="1"/>
  <c r="H46" i="13"/>
  <c r="G192" i="12"/>
  <c r="K78" i="12"/>
  <c r="K56" i="12"/>
  <c r="J189" i="1"/>
  <c r="J12" i="13"/>
  <c r="J32" i="13" s="1"/>
  <c r="J86" i="12"/>
  <c r="K188" i="1"/>
  <c r="M42" i="12"/>
  <c r="M184" i="12" s="1"/>
  <c r="K159" i="1"/>
  <c r="M43" i="12" s="1"/>
  <c r="L54" i="12" l="1"/>
  <c r="J44" i="13"/>
  <c r="N76" i="12"/>
  <c r="N84" i="12" s="1"/>
  <c r="N88" i="12" s="1"/>
  <c r="N174" i="12" s="1"/>
  <c r="N175" i="12" s="1"/>
  <c r="I190" i="12"/>
  <c r="H190" i="12"/>
  <c r="K92" i="12"/>
  <c r="K131" i="12" s="1"/>
  <c r="N53" i="12"/>
  <c r="N54" i="12" s="1"/>
  <c r="L55" i="12"/>
  <c r="L56" i="12" s="1"/>
  <c r="M53" i="12"/>
  <c r="M77" i="12" s="1"/>
  <c r="F73" i="13"/>
  <c r="F112" i="13" s="1"/>
  <c r="F168" i="13" s="1"/>
  <c r="J92" i="12"/>
  <c r="J131" i="12" s="1"/>
  <c r="J190" i="12" s="1"/>
  <c r="G75" i="13"/>
  <c r="G114" i="13" s="1"/>
  <c r="G170" i="13" s="1"/>
  <c r="G69" i="13"/>
  <c r="G152" i="13" s="1"/>
  <c r="G153" i="13" s="1"/>
  <c r="K85" i="12"/>
  <c r="K11" i="13"/>
  <c r="K31" i="13" s="1"/>
  <c r="K42" i="13"/>
  <c r="K162" i="13" s="1"/>
  <c r="K57" i="13"/>
  <c r="K65" i="13" s="1"/>
  <c r="M52" i="12"/>
  <c r="M76" i="12"/>
  <c r="L84" i="12"/>
  <c r="L10" i="13"/>
  <c r="L30" i="13" s="1"/>
  <c r="J57" i="13"/>
  <c r="J65" i="13" s="1"/>
  <c r="J42" i="13"/>
  <c r="J162" i="13" s="1"/>
  <c r="I73" i="13"/>
  <c r="I112" i="13" s="1"/>
  <c r="I70" i="13"/>
  <c r="I158" i="13" s="1"/>
  <c r="I159" i="13" s="1"/>
  <c r="M49" i="12"/>
  <c r="M55" i="12" s="1"/>
  <c r="J74" i="13"/>
  <c r="J113" i="13" s="1"/>
  <c r="H74" i="13"/>
  <c r="H113" i="13" s="1"/>
  <c r="J191" i="12"/>
  <c r="I191" i="12"/>
  <c r="L85" i="12"/>
  <c r="L89" i="12" s="1"/>
  <c r="L180" i="12" s="1"/>
  <c r="L181" i="12" s="1"/>
  <c r="L11" i="13"/>
  <c r="L31" i="13" s="1"/>
  <c r="K189" i="1"/>
  <c r="J45" i="13"/>
  <c r="J145" i="13"/>
  <c r="J146" i="13" s="1"/>
  <c r="L188" i="1"/>
  <c r="N42" i="12"/>
  <c r="N184" i="12" s="1"/>
  <c r="L159" i="1"/>
  <c r="N43" i="12" s="1"/>
  <c r="I94" i="12"/>
  <c r="I133" i="12" s="1"/>
  <c r="H71" i="13"/>
  <c r="H164" i="13" s="1"/>
  <c r="H165" i="13" s="1"/>
  <c r="I59" i="13"/>
  <c r="I67" i="13" s="1"/>
  <c r="I46" i="13"/>
  <c r="J90" i="12"/>
  <c r="J186" i="12" s="1"/>
  <c r="J187" i="12" s="1"/>
  <c r="K12" i="13"/>
  <c r="K32" i="13" s="1"/>
  <c r="K86" i="12"/>
  <c r="F170" i="13"/>
  <c r="N10" i="13" l="1"/>
  <c r="N30" i="13" s="1"/>
  <c r="N41" i="13" s="1"/>
  <c r="N42" i="13" s="1"/>
  <c r="N162" i="13" s="1"/>
  <c r="K190" i="12"/>
  <c r="L78" i="12"/>
  <c r="L12" i="13" s="1"/>
  <c r="L32" i="13" s="1"/>
  <c r="N92" i="12"/>
  <c r="N127" i="12" s="1"/>
  <c r="N157" i="12" s="1"/>
  <c r="N158" i="12" s="1"/>
  <c r="N77" i="12"/>
  <c r="N11" i="13" s="1"/>
  <c r="N31" i="13" s="1"/>
  <c r="N43" i="13" s="1"/>
  <c r="M54" i="12"/>
  <c r="M27" i="13"/>
  <c r="H75" i="13"/>
  <c r="H114" i="13" s="1"/>
  <c r="H170" i="13" s="1"/>
  <c r="I74" i="13"/>
  <c r="I113" i="13" s="1"/>
  <c r="J169" i="13" s="1"/>
  <c r="G73" i="13"/>
  <c r="G112" i="13" s="1"/>
  <c r="J69" i="13"/>
  <c r="J152" i="13" s="1"/>
  <c r="J153" i="13" s="1"/>
  <c r="J94" i="12"/>
  <c r="J133" i="12" s="1"/>
  <c r="J192" i="12" s="1"/>
  <c r="L135" i="13"/>
  <c r="L136" i="13" s="1"/>
  <c r="L41" i="13"/>
  <c r="K140" i="13"/>
  <c r="K141" i="13" s="1"/>
  <c r="K43" i="13"/>
  <c r="L88" i="12"/>
  <c r="L174" i="12" s="1"/>
  <c r="L175" i="12" s="1"/>
  <c r="K89" i="12"/>
  <c r="K180" i="12" s="1"/>
  <c r="K181" i="12" s="1"/>
  <c r="N49" i="12"/>
  <c r="N55" i="12" s="1"/>
  <c r="H169" i="13"/>
  <c r="L140" i="13"/>
  <c r="L141" i="13" s="1"/>
  <c r="L43" i="13"/>
  <c r="M11" i="13"/>
  <c r="M31" i="13" s="1"/>
  <c r="M85" i="12"/>
  <c r="M84" i="12"/>
  <c r="M10" i="13"/>
  <c r="M30" i="13" s="1"/>
  <c r="L93" i="12"/>
  <c r="L132" i="12" s="1"/>
  <c r="K69" i="13"/>
  <c r="K152" i="13" s="1"/>
  <c r="K153" i="13" s="1"/>
  <c r="I192" i="12"/>
  <c r="L189" i="1"/>
  <c r="K45" i="13"/>
  <c r="K145" i="13"/>
  <c r="K146" i="13" s="1"/>
  <c r="J59" i="13"/>
  <c r="J67" i="13" s="1"/>
  <c r="J46" i="13"/>
  <c r="K90" i="12"/>
  <c r="K186" i="12" s="1"/>
  <c r="K187" i="12" s="1"/>
  <c r="M78" i="12"/>
  <c r="M56" i="12"/>
  <c r="I71" i="13"/>
  <c r="I164" i="13" s="1"/>
  <c r="I165" i="13" s="1"/>
  <c r="L86" i="12" l="1"/>
  <c r="L90" i="12" s="1"/>
  <c r="L186" i="12" s="1"/>
  <c r="L187" i="12" s="1"/>
  <c r="N57" i="13"/>
  <c r="N65" i="13" s="1"/>
  <c r="N69" i="13" s="1"/>
  <c r="N152" i="13" s="1"/>
  <c r="N153" i="13" s="1"/>
  <c r="N85" i="12"/>
  <c r="N89" i="12" s="1"/>
  <c r="N180" i="12" s="1"/>
  <c r="N181" i="12" s="1"/>
  <c r="I75" i="13"/>
  <c r="I114" i="13" s="1"/>
  <c r="I170" i="13" s="1"/>
  <c r="K73" i="13"/>
  <c r="K112" i="13" s="1"/>
  <c r="N58" i="13"/>
  <c r="N66" i="13" s="1"/>
  <c r="N70" i="13" s="1"/>
  <c r="N158" i="13" s="1"/>
  <c r="N159" i="13" s="1"/>
  <c r="N44" i="13"/>
  <c r="N27" i="13"/>
  <c r="K94" i="12"/>
  <c r="K133" i="12" s="1"/>
  <c r="K192" i="12" s="1"/>
  <c r="J73" i="13"/>
  <c r="J112" i="13" s="1"/>
  <c r="J168" i="13" s="1"/>
  <c r="G168" i="13"/>
  <c r="H168" i="13"/>
  <c r="N131" i="12"/>
  <c r="I169" i="13"/>
  <c r="I168" i="13"/>
  <c r="L58" i="13"/>
  <c r="L66" i="13" s="1"/>
  <c r="L44" i="13"/>
  <c r="K44" i="13"/>
  <c r="K58" i="13"/>
  <c r="K66" i="13" s="1"/>
  <c r="L42" i="13"/>
  <c r="L162" i="13" s="1"/>
  <c r="L57" i="13"/>
  <c r="L65" i="13" s="1"/>
  <c r="M41" i="13"/>
  <c r="M135" i="13"/>
  <c r="M136" i="13" s="1"/>
  <c r="M88" i="12"/>
  <c r="M174" i="12" s="1"/>
  <c r="M175" i="12" s="1"/>
  <c r="D141" i="12" s="1"/>
  <c r="K93" i="12"/>
  <c r="K132" i="12" s="1"/>
  <c r="L191" i="12" s="1"/>
  <c r="M89" i="12"/>
  <c r="M180" i="12" s="1"/>
  <c r="M181" i="12" s="1"/>
  <c r="L92" i="12"/>
  <c r="L131" i="12" s="1"/>
  <c r="M43" i="13"/>
  <c r="M140" i="13"/>
  <c r="M141" i="13" s="1"/>
  <c r="L45" i="13"/>
  <c r="L145" i="13"/>
  <c r="L146" i="13" s="1"/>
  <c r="J71" i="13"/>
  <c r="J164" i="13" s="1"/>
  <c r="J165" i="13" s="1"/>
  <c r="N78" i="12"/>
  <c r="N56" i="12"/>
  <c r="M12" i="13"/>
  <c r="M32" i="13" s="1"/>
  <c r="M86" i="12"/>
  <c r="K59" i="13"/>
  <c r="K67" i="13" s="1"/>
  <c r="K46" i="13"/>
  <c r="N73" i="13" l="1"/>
  <c r="N108" i="13" s="1"/>
  <c r="N135" i="13" s="1"/>
  <c r="N136" i="13" s="1"/>
  <c r="N93" i="12"/>
  <c r="L94" i="12"/>
  <c r="L133" i="12" s="1"/>
  <c r="L192" i="12" s="1"/>
  <c r="K168" i="13"/>
  <c r="J75" i="13"/>
  <c r="J114" i="13" s="1"/>
  <c r="J170" i="13" s="1"/>
  <c r="M92" i="12"/>
  <c r="M131" i="12" s="1"/>
  <c r="M190" i="12" s="1"/>
  <c r="F141" i="12"/>
  <c r="M44" i="13"/>
  <c r="M58" i="13"/>
  <c r="M66" i="13" s="1"/>
  <c r="M70" i="13" s="1"/>
  <c r="M158" i="13" s="1"/>
  <c r="M159" i="13" s="1"/>
  <c r="M57" i="13"/>
  <c r="M65" i="13" s="1"/>
  <c r="M42" i="13"/>
  <c r="M162" i="13" s="1"/>
  <c r="E141" i="12"/>
  <c r="L190" i="12"/>
  <c r="L69" i="13"/>
  <c r="L152" i="13" s="1"/>
  <c r="L153" i="13" s="1"/>
  <c r="M93" i="12"/>
  <c r="M132" i="12" s="1"/>
  <c r="M191" i="12" s="1"/>
  <c r="K191" i="12"/>
  <c r="K70" i="13"/>
  <c r="K158" i="13" s="1"/>
  <c r="K159" i="13" s="1"/>
  <c r="L70" i="13"/>
  <c r="L158" i="13" s="1"/>
  <c r="L159" i="13" s="1"/>
  <c r="L59" i="13"/>
  <c r="L67" i="13" s="1"/>
  <c r="L46" i="13"/>
  <c r="M45" i="13"/>
  <c r="M145" i="13"/>
  <c r="M146" i="13" s="1"/>
  <c r="N12" i="13"/>
  <c r="N32" i="13" s="1"/>
  <c r="N86" i="12"/>
  <c r="N74" i="13"/>
  <c r="K71" i="13"/>
  <c r="K164" i="13" s="1"/>
  <c r="K165" i="13" s="1"/>
  <c r="M90" i="12"/>
  <c r="M186" i="12" s="1"/>
  <c r="M187" i="12" s="1"/>
  <c r="C136" i="12" a="1"/>
  <c r="F136" i="12" a="1"/>
  <c r="E136" i="12" a="1"/>
  <c r="D136" i="12" a="1"/>
  <c r="K75" i="13" l="1"/>
  <c r="K114" i="13" s="1"/>
  <c r="K170" i="13" s="1"/>
  <c r="M74" i="13"/>
  <c r="M113" i="13" s="1"/>
  <c r="N128" i="12"/>
  <c r="N162" i="12" s="1"/>
  <c r="N163" i="12" s="1"/>
  <c r="L74" i="13"/>
  <c r="L113" i="13" s="1"/>
  <c r="D136" i="12"/>
  <c r="E136" i="12"/>
  <c r="F136" i="12"/>
  <c r="C136" i="12"/>
  <c r="K74" i="13"/>
  <c r="K113" i="13" s="1"/>
  <c r="K169" i="13" s="1"/>
  <c r="N190" i="12"/>
  <c r="C141" i="12" s="1"/>
  <c r="L73" i="13"/>
  <c r="L112" i="13" s="1"/>
  <c r="M69" i="13"/>
  <c r="M152" i="13" s="1"/>
  <c r="M153" i="13" s="1"/>
  <c r="E122" i="13" s="1"/>
  <c r="M59" i="13"/>
  <c r="M67" i="13" s="1"/>
  <c r="M46" i="13"/>
  <c r="N109" i="13"/>
  <c r="N140" i="13" s="1"/>
  <c r="N141" i="13" s="1"/>
  <c r="L71" i="13"/>
  <c r="L164" i="13" s="1"/>
  <c r="L165" i="13" s="1"/>
  <c r="M94" i="12"/>
  <c r="M133" i="12" s="1"/>
  <c r="N90" i="12"/>
  <c r="N186" i="12" s="1"/>
  <c r="N187" i="12" s="1"/>
  <c r="N45" i="13"/>
  <c r="N112" i="13"/>
  <c r="P137" i="12" a="1"/>
  <c r="O137" i="12" a="1"/>
  <c r="Q137" i="12" a="1"/>
  <c r="N137" i="12" a="1"/>
  <c r="O136" i="12" a="1"/>
  <c r="Q136" i="12" a="1"/>
  <c r="P136" i="12" a="1"/>
  <c r="N136" i="12" a="1"/>
  <c r="J141" i="12" a="1"/>
  <c r="K141" i="12" a="1"/>
  <c r="I141" i="12" a="1"/>
  <c r="K136" i="12" a="1"/>
  <c r="J136" i="12" a="1"/>
  <c r="I136" i="12" a="1"/>
  <c r="Q137" i="12" l="1"/>
  <c r="O137" i="12"/>
  <c r="P137" i="12"/>
  <c r="N137" i="12"/>
  <c r="P136" i="12"/>
  <c r="Q136" i="12"/>
  <c r="O136" i="12"/>
  <c r="N136" i="12"/>
  <c r="K141" i="12"/>
  <c r="J141" i="12"/>
  <c r="F13" i="14"/>
  <c r="E13" i="14"/>
  <c r="I141" i="12"/>
  <c r="D13" i="14"/>
  <c r="K136" i="12"/>
  <c r="N132" i="12"/>
  <c r="F137" i="12" s="1"/>
  <c r="F14" i="14" s="1"/>
  <c r="J136" i="12"/>
  <c r="I136" i="12"/>
  <c r="C13" i="14"/>
  <c r="D142" i="12"/>
  <c r="E142" i="12"/>
  <c r="F142" i="12"/>
  <c r="N113" i="13"/>
  <c r="N169" i="13" s="1"/>
  <c r="M73" i="13"/>
  <c r="M112" i="13" s="1"/>
  <c r="M168" i="13" s="1"/>
  <c r="M169" i="13"/>
  <c r="L169" i="13"/>
  <c r="L75" i="13"/>
  <c r="L114" i="13" s="1"/>
  <c r="L170" i="13" s="1"/>
  <c r="F122" i="13"/>
  <c r="D122" i="13"/>
  <c r="L168" i="13"/>
  <c r="N59" i="13"/>
  <c r="N67" i="13" s="1"/>
  <c r="N46" i="13"/>
  <c r="E123" i="13"/>
  <c r="F123" i="13"/>
  <c r="D123" i="13"/>
  <c r="M192" i="12"/>
  <c r="N94" i="12"/>
  <c r="M71" i="13"/>
  <c r="M164" i="13" s="1"/>
  <c r="M165" i="13" s="1"/>
  <c r="D117" i="13" a="1"/>
  <c r="F117" i="13" a="1"/>
  <c r="E117" i="13" a="1"/>
  <c r="C117" i="13" a="1"/>
  <c r="E137" i="12" l="1"/>
  <c r="E14" i="14" s="1"/>
  <c r="F118" i="13"/>
  <c r="F19" i="14" s="1"/>
  <c r="C118" i="13"/>
  <c r="C19" i="14" s="1"/>
  <c r="D118" i="13"/>
  <c r="D19" i="14" s="1"/>
  <c r="D137" i="12"/>
  <c r="D14" i="14" s="1"/>
  <c r="C137" i="12"/>
  <c r="C14" i="14" s="1"/>
  <c r="N191" i="12"/>
  <c r="C142" i="12" s="1"/>
  <c r="E118" i="13"/>
  <c r="E19" i="14" s="1"/>
  <c r="N168" i="13"/>
  <c r="C117" i="13"/>
  <c r="E117" i="13"/>
  <c r="F117" i="13"/>
  <c r="D117" i="13"/>
  <c r="M75" i="13"/>
  <c r="M114" i="13" s="1"/>
  <c r="M170" i="13" s="1"/>
  <c r="N71" i="13"/>
  <c r="N164" i="13" s="1"/>
  <c r="N165" i="13" s="1"/>
  <c r="N129" i="12"/>
  <c r="N167" i="12" s="1"/>
  <c r="N168" i="12" s="1"/>
  <c r="O118" i="13" a="1"/>
  <c r="P118" i="13" a="1"/>
  <c r="Q118" i="13" a="1"/>
  <c r="N118" i="13" a="1"/>
  <c r="P117" i="13" a="1"/>
  <c r="Q117" i="13" a="1"/>
  <c r="O117" i="13" a="1"/>
  <c r="N117" i="13" a="1"/>
  <c r="K122" i="13" a="1"/>
  <c r="J122" i="13" a="1"/>
  <c r="I122" i="13" a="1"/>
  <c r="K117" i="13" a="1"/>
  <c r="J117" i="13" a="1"/>
  <c r="I117" i="13" a="1"/>
  <c r="O118" i="13" l="1"/>
  <c r="Q118" i="13"/>
  <c r="P118" i="13"/>
  <c r="N118" i="13"/>
  <c r="O117" i="13"/>
  <c r="Q117" i="13"/>
  <c r="P117" i="13"/>
  <c r="N117" i="13"/>
  <c r="K122" i="13"/>
  <c r="J122" i="13"/>
  <c r="F18" i="14"/>
  <c r="E18" i="14"/>
  <c r="I122" i="13"/>
  <c r="D18" i="14"/>
  <c r="K117" i="13"/>
  <c r="J117" i="13"/>
  <c r="I117" i="13"/>
  <c r="C18" i="14"/>
  <c r="D143" i="12"/>
  <c r="E143" i="12"/>
  <c r="F143" i="12"/>
  <c r="N133" i="12"/>
  <c r="N75" i="13"/>
  <c r="F138" i="12" a="1"/>
  <c r="E138" i="12" a="1"/>
  <c r="D138" i="12" a="1"/>
  <c r="C138" i="12" a="1"/>
  <c r="C138" i="12" l="1"/>
  <c r="D138" i="12"/>
  <c r="E138" i="12"/>
  <c r="F138" i="12"/>
  <c r="N192" i="12"/>
  <c r="C143" i="12" s="1"/>
  <c r="N110" i="13"/>
  <c r="N145" i="13" s="1"/>
  <c r="N146" i="13" s="1"/>
  <c r="J142" i="12" a="1"/>
  <c r="K142" i="12" a="1"/>
  <c r="I142" i="12" a="1"/>
  <c r="K137" i="12" a="1"/>
  <c r="J137" i="12" a="1"/>
  <c r="I137" i="12" a="1"/>
  <c r="K142" i="12" l="1"/>
  <c r="J142" i="12"/>
  <c r="F15" i="14"/>
  <c r="E15" i="14"/>
  <c r="I142" i="12"/>
  <c r="D15" i="14"/>
  <c r="K137" i="12"/>
  <c r="J137" i="12"/>
  <c r="I137" i="12"/>
  <c r="C15" i="14"/>
  <c r="N114" i="13"/>
  <c r="N170" i="13" s="1"/>
  <c r="D124" i="13"/>
  <c r="F124" i="13"/>
  <c r="E124" i="13"/>
  <c r="E119" i="13" a="1"/>
  <c r="F119" i="13" a="1"/>
  <c r="D119" i="13" a="1"/>
  <c r="C119" i="13" a="1"/>
  <c r="C119" i="13" l="1"/>
  <c r="D119" i="13"/>
  <c r="F119" i="13"/>
  <c r="F20" i="14" s="1"/>
  <c r="E119" i="13"/>
  <c r="E20" i="14" s="1"/>
  <c r="I123" i="13" a="1"/>
  <c r="K118" i="13" a="1"/>
  <c r="J118" i="13" a="1"/>
  <c r="I118" i="13" a="1"/>
  <c r="I123" i="13" l="1"/>
  <c r="D20" i="14"/>
  <c r="K118" i="13"/>
  <c r="J118" i="13"/>
  <c r="I118" i="13"/>
  <c r="C20" i="14"/>
  <c r="C123"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tc={8A277FA6-4378-4483-BF73-412A893C6AE6}</author>
    <author>tc={06C7E7E0-E88E-47E8-A0BF-5ED539457713}</author>
  </authors>
  <commentList>
    <comment ref="D9" authorId="0" shapeId="0" xr:uid="{8A277FA6-4378-4483-BF73-412A893C6AE6}">
      <text>
        <t>[Comentario encadenado]
Su versión de Excel le permite leer este comentario encadenado; sin embargo, las ediciones que se apliquen se quitarán si el archivo se abre en una versión más reciente de Excel. Más información: https://go.microsoft.com/fwlink/?linkid=870924
Comentario:
    No permite compra de derechos</t>
      </text>
    </comment>
    <comment ref="B51" authorId="1" shapeId="0" xr:uid="{06C7E7E0-E88E-47E8-A0BF-5ED539457713}">
      <text>
        <t>[Comentario encadenado]
Su versión de Excel le permite leer este comentario encadenado; sin embargo, las ediciones que se apliquen se quitarán si el archivo se abre en una versión más reciente de Excel. Más información: https://go.microsoft.com/fwlink/?linkid=870924
Comentario:
    Poner un solver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tc={4132F723-1E47-4D55-AE0B-7FFD7D13DEBF}</author>
  </authors>
  <commentList>
    <comment ref="B34" authorId="0" shapeId="0" xr:uid="{4132F723-1E47-4D55-AE0B-7FFD7D13DEBF}">
      <text>
        <t>[Comentario encadenado]
Su versión de Excel le permite leer este comentario encadenado; sin embargo, las ediciones que se apliquen se quitarán si el archivo se abre en una versión más reciente de Excel. Más información: https://go.microsoft.com/fwlink/?linkid=870924
Comentario:
    Los dos primeros años esta como capex</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<sst xmlns="http://schemas.openxmlformats.org/spreadsheetml/2006/main" count="1224" uniqueCount="671">
  <si>
    <t>Descripción</t>
  </si>
  <si>
    <t>Costo</t>
  </si>
  <si>
    <t>Unidad</t>
  </si>
  <si>
    <t>Total</t>
  </si>
  <si>
    <t>Cantidad</t>
  </si>
  <si>
    <t>Contador</t>
  </si>
  <si>
    <t>Comunity manager</t>
  </si>
  <si>
    <t>Otros Gastos</t>
  </si>
  <si>
    <t>Gastos Legales</t>
  </si>
  <si>
    <t>$/año</t>
  </si>
  <si>
    <t>Local</t>
  </si>
  <si>
    <t>Impermeabilizaciones</t>
  </si>
  <si>
    <t>Área (m2)</t>
  </si>
  <si>
    <t>Lote</t>
  </si>
  <si>
    <t>Incidencia</t>
  </si>
  <si>
    <t>IPC</t>
  </si>
  <si>
    <t>Año 1</t>
  </si>
  <si>
    <t>Año 2</t>
  </si>
  <si>
    <t>Año 3</t>
  </si>
  <si>
    <t>Año 4</t>
  </si>
  <si>
    <t>Año 5</t>
  </si>
  <si>
    <t>Año 0</t>
  </si>
  <si>
    <t>Ingresos</t>
  </si>
  <si>
    <t>LOTE LAURELES</t>
  </si>
  <si>
    <t>LOTE NOGAL</t>
  </si>
  <si>
    <t>Área</t>
  </si>
  <si>
    <t>Mixtura</t>
  </si>
  <si>
    <t>HOSPEDAJE</t>
  </si>
  <si>
    <t>VIVIENDA</t>
  </si>
  <si>
    <t>Viviendas permitidas</t>
  </si>
  <si>
    <t>Media</t>
  </si>
  <si>
    <t>Camas permitidas</t>
  </si>
  <si>
    <t>Entre 51 y 150</t>
  </si>
  <si>
    <t>Índice construcción</t>
  </si>
  <si>
    <t>Densidad habitacional</t>
  </si>
  <si>
    <t>Alta</t>
  </si>
  <si>
    <t>8 viviendas</t>
  </si>
  <si>
    <t>sin compra de derechos</t>
  </si>
  <si>
    <t>&gt; 150 camas</t>
  </si>
  <si>
    <t>la habitación estándar de una cama es mínimo 12,15 m2</t>
  </si>
  <si>
    <t>la habitación estándar con dos camas es mínimo 18,25 m2</t>
  </si>
  <si>
    <t>Dirección</t>
  </si>
  <si>
    <t>Carrera 76 #32C-6</t>
  </si>
  <si>
    <t>Carrera 80B #35A-53</t>
  </si>
  <si>
    <t>Vacaciones</t>
  </si>
  <si>
    <t>11 viviendas</t>
  </si>
  <si>
    <t>cantidad</t>
  </si>
  <si>
    <t>area</t>
  </si>
  <si>
    <t>apto med</t>
  </si>
  <si>
    <t>penthouse</t>
  </si>
  <si>
    <t>LAURELES</t>
  </si>
  <si>
    <t>NOGAL</t>
  </si>
  <si>
    <t>local</t>
  </si>
  <si>
    <t>apartaestudio</t>
  </si>
  <si>
    <t>apto grande</t>
  </si>
  <si>
    <t>apto mediano</t>
  </si>
  <si>
    <t>con compra de derechos (100 mm</t>
  </si>
  <si>
    <t>Numero parqueaderos por apto</t>
  </si>
  <si>
    <t>Circulaciones y puntos fijos</t>
  </si>
  <si>
    <t>TOTAL GLA</t>
  </si>
  <si>
    <t>Total GBA</t>
  </si>
  <si>
    <t>Relación GLA/GBA</t>
  </si>
  <si>
    <t>Plataforma indice ocupación/area neta</t>
  </si>
  <si>
    <t>Torre indice ocupación/area neta</t>
  </si>
  <si>
    <t>Área para vender/GLA</t>
  </si>
  <si>
    <t>GBA</t>
  </si>
  <si>
    <t>Altura</t>
  </si>
  <si>
    <t>Pequeña</t>
  </si>
  <si>
    <t>Grande</t>
  </si>
  <si>
    <t>Area</t>
  </si>
  <si>
    <t>Participación</t>
  </si>
  <si>
    <t>Numero</t>
  </si>
  <si>
    <t>Laureles</t>
  </si>
  <si>
    <t>Nogal</t>
  </si>
  <si>
    <t>Este numero lo tiene que minimizar</t>
  </si>
  <si>
    <t>Chequeo</t>
  </si>
  <si>
    <t>Total GLA</t>
  </si>
  <si>
    <t>Altura maxima</t>
  </si>
  <si>
    <t>1. Cabidas</t>
  </si>
  <si>
    <t>Costo directo obra</t>
  </si>
  <si>
    <t>Utilidad (U)</t>
  </si>
  <si>
    <t>Costo Directo</t>
  </si>
  <si>
    <t>Tenor</t>
  </si>
  <si>
    <t>1.1 Cabidas Multifamily</t>
  </si>
  <si>
    <t>1.3 Modelo Hibrido</t>
  </si>
  <si>
    <t>Area para ocupación</t>
  </si>
  <si>
    <t>Unidades</t>
  </si>
  <si>
    <t>GLA</t>
  </si>
  <si>
    <t>Hibrido</t>
  </si>
  <si>
    <t>Multifamily</t>
  </si>
  <si>
    <t>1.2 Cabidas rent corta</t>
  </si>
  <si>
    <t>Renta corta</t>
  </si>
  <si>
    <t>1.4 Modelo Hibrido</t>
  </si>
  <si>
    <t>Renta Corta</t>
  </si>
  <si>
    <t>Por ser consolidación area bruta igual area neta</t>
  </si>
  <si>
    <t>Alto indice de parqueaderos, se debe hacer apartamentos mas grandes</t>
  </si>
  <si>
    <t>65% al 70%</t>
  </si>
  <si>
    <t>A</t>
  </si>
  <si>
    <t>10%-15%</t>
  </si>
  <si>
    <t>I</t>
  </si>
  <si>
    <t>U</t>
  </si>
  <si>
    <t>Compensaciones</t>
  </si>
  <si>
    <t>Capitulos</t>
  </si>
  <si>
    <t>Adicionales Multifamily</t>
  </si>
  <si>
    <t>Preliminares, Provisionales Y Demoliciones</t>
  </si>
  <si>
    <t>Movimiento De Tierras</t>
  </si>
  <si>
    <t>Excavaciones Llenos Y Entubados Cimentacion</t>
  </si>
  <si>
    <t>Manejo De Aguas Superficiales Y Profundas</t>
  </si>
  <si>
    <t>Cimentacion Y Contenciones</t>
  </si>
  <si>
    <t>Estructura</t>
  </si>
  <si>
    <t>Acero</t>
  </si>
  <si>
    <t>Mamposteria</t>
  </si>
  <si>
    <t xml:space="preserve">Instalacion Hidrosanitaria </t>
  </si>
  <si>
    <t>Instalacion Electrica Y Ritel (Iluminaciòn)</t>
  </si>
  <si>
    <t>Red Contraincendios Y Deteccion</t>
  </si>
  <si>
    <t>Instalacion Interior De Gas</t>
  </si>
  <si>
    <t>Sistema De Aire Acondicionado, Calderas Y Ventilacion</t>
  </si>
  <si>
    <t>Seguridad Humana</t>
  </si>
  <si>
    <t>Instalaciones Y Equipos Especiales</t>
  </si>
  <si>
    <t>Revoques - Pañetes - Acabados Muros</t>
  </si>
  <si>
    <t>Cubiertas</t>
  </si>
  <si>
    <t>Cielo Rasos Y Divisiones Livianas</t>
  </si>
  <si>
    <t>Ventaneria_ (Puede Incluir Fachada)</t>
  </si>
  <si>
    <t xml:space="preserve">Carpinteria Metalica </t>
  </si>
  <si>
    <t>Carpinteria Madera</t>
  </si>
  <si>
    <t>Espejos Y Vidrios</t>
  </si>
  <si>
    <t>Pisos, Zocalos Y Enchapes</t>
  </si>
  <si>
    <t>Estucos Y Pinturas</t>
  </si>
  <si>
    <t>Muebles Y Equipos De Banos</t>
  </si>
  <si>
    <t>Muebles Y Equipos De Cocinas Y Aseo</t>
  </si>
  <si>
    <t>Aseo Y Nomenclatura</t>
  </si>
  <si>
    <t>Red Exterior (Acueducto, Alcantarillado Y Lluvias)</t>
  </si>
  <si>
    <t>Vias Y Parqueaderos</t>
  </si>
  <si>
    <t>Urbanismo - Paisajismo Y Mobiliario Urbano</t>
  </si>
  <si>
    <t>Equipos De Construccion</t>
  </si>
  <si>
    <t xml:space="preserve">Otros </t>
  </si>
  <si>
    <t>Total Cd (Sin Administrativos)</t>
  </si>
  <si>
    <t>Gastos Gnrales Y Administrativos</t>
  </si>
  <si>
    <t>Total CD</t>
  </si>
  <si>
    <t>AJUSTES</t>
  </si>
  <si>
    <t xml:space="preserve">Incrementos </t>
  </si>
  <si>
    <t>Contingencias</t>
  </si>
  <si>
    <t>Proyecto A</t>
  </si>
  <si>
    <t>Proyecto B</t>
  </si>
  <si>
    <t>Proyecto C</t>
  </si>
  <si>
    <t>Proyecto D</t>
  </si>
  <si>
    <t>Proyecto E</t>
  </si>
  <si>
    <t>Promedio</t>
  </si>
  <si>
    <t>Costo Directo con ajustes</t>
  </si>
  <si>
    <t>Total Costo Directo</t>
  </si>
  <si>
    <t>Tenor Utilidad</t>
  </si>
  <si>
    <t>Honorarios del proyecto</t>
  </si>
  <si>
    <t>Diseño Arquitectonico</t>
  </si>
  <si>
    <t>Diseño Estructural</t>
  </si>
  <si>
    <t>Diseño de redes y otros</t>
  </si>
  <si>
    <t>Certificación sostenible</t>
  </si>
  <si>
    <t>Estudio de suelos</t>
  </si>
  <si>
    <t>Inteventoria</t>
  </si>
  <si>
    <t>Supervisor tecnico</t>
  </si>
  <si>
    <t>Otros estudios (movilidad, ambiental, iluminación, topografia, entre otros)</t>
  </si>
  <si>
    <t>Honorarios tecnicos</t>
  </si>
  <si>
    <t>Presupuesto y programación</t>
  </si>
  <si>
    <t>Asesoría legal y tributaria</t>
  </si>
  <si>
    <t xml:space="preserve">Costo de impuestos, obligaciones urbanisticas, compensaciones y expensas </t>
  </si>
  <si>
    <t>Licencia de construcción - Imp. Delineación</t>
  </si>
  <si>
    <t>Predial</t>
  </si>
  <si>
    <t>Obligaciones urbanisticas especiales</t>
  </si>
  <si>
    <t>Solo para Laureles</t>
  </si>
  <si>
    <t>Gastos de transferencia</t>
  </si>
  <si>
    <t>Ojo con el impuesto de timbre</t>
  </si>
  <si>
    <t>Otros gastos</t>
  </si>
  <si>
    <t>Seguro todo riesgo</t>
  </si>
  <si>
    <t>Servicios</t>
  </si>
  <si>
    <t>Imprevistos indirectos</t>
  </si>
  <si>
    <t>Nota 1: este gasto no incluye el gasto financiero pues se incluira en el modelo financiero</t>
  </si>
  <si>
    <t>Nota 2: La fiducia se incluye en el gasto de gestoria</t>
  </si>
  <si>
    <t>Fee de gerencia de la construcción</t>
  </si>
  <si>
    <t>Este es un ingreso para el gestor en nuestro modelo, debe incluirse como ingreso a la hora de avaluar a renta del inversionista</t>
  </si>
  <si>
    <t>Capex Total Construcción</t>
  </si>
  <si>
    <t>Costos indirectos</t>
  </si>
  <si>
    <t>Honorario Gerencia</t>
  </si>
  <si>
    <t>Costos Indirectos como porcentaje sobre el costo directo</t>
  </si>
  <si>
    <t>Inicendencia por rubro del Capex</t>
  </si>
  <si>
    <t>Costos Indirectos</t>
  </si>
  <si>
    <t>Multifamily (Laureles)</t>
  </si>
  <si>
    <t>Renta Corta (Laureles)</t>
  </si>
  <si>
    <t>Hibrido (Laureles)</t>
  </si>
  <si>
    <t>Multifamily (Nogal)</t>
  </si>
  <si>
    <t>Renta Corta (Nogal)</t>
  </si>
  <si>
    <t>Areas (m2)</t>
  </si>
  <si>
    <t>Modelo</t>
  </si>
  <si>
    <t>Tenor GBA - $/m2</t>
  </si>
  <si>
    <t>Tenor GLA - $/m2</t>
  </si>
  <si>
    <t>Dotación</t>
  </si>
  <si>
    <t>Proyecto 1 - Coliving</t>
  </si>
  <si>
    <t>2014 - 2023 (Agosto)</t>
  </si>
  <si>
    <t>Años</t>
  </si>
  <si>
    <t>Variación %</t>
  </si>
  <si>
    <t>Mensual</t>
  </si>
  <si>
    <t>Año corrido</t>
  </si>
  <si>
    <t>Anual</t>
  </si>
  <si>
    <r>
      <rPr>
        <b/>
        <sz val="8"/>
        <rFont val="Segoe UI"/>
        <family val="2"/>
      </rPr>
      <t>Fuente</t>
    </r>
    <r>
      <rPr>
        <sz val="8"/>
        <rFont val="Segoe UI"/>
        <family val="2"/>
      </rPr>
      <t>: DANE.</t>
    </r>
  </si>
  <si>
    <r>
      <rPr>
        <b/>
        <sz val="8"/>
        <rFont val="Segoe UI"/>
        <family val="2"/>
      </rPr>
      <t xml:space="preserve">Nota: </t>
    </r>
    <r>
      <rPr>
        <sz val="8"/>
        <rFont val="Segoe UI"/>
        <family val="2"/>
      </rPr>
      <t>La diferencia en la suma de las variables, obedece al sistema de aproximación y redondeo.</t>
    </r>
  </si>
  <si>
    <t>Actualizado el 7 de septiembre de 2023</t>
  </si>
  <si>
    <t>Proyecto 2 - Hotel</t>
  </si>
  <si>
    <t>Proyecto 3 - Coliving</t>
  </si>
  <si>
    <t>Indie</t>
  </si>
  <si>
    <t>Yass</t>
  </si>
  <si>
    <t>Feeliving</t>
  </si>
  <si>
    <t>DTMG</t>
  </si>
  <si>
    <t>Proyecto 4 - Hotel</t>
  </si>
  <si>
    <t>Proyecto 5 - Hotel</t>
  </si>
  <si>
    <t>Walker</t>
  </si>
  <si>
    <t>Desfase de CAPEX en prefactibilidad</t>
  </si>
  <si>
    <t>Minimo</t>
  </si>
  <si>
    <t>Maximo</t>
  </si>
  <si>
    <t>Periodo</t>
  </si>
  <si>
    <t>Ingreso Renta Corta</t>
  </si>
  <si>
    <t>Tarifa renta corta ($-mes/m2)</t>
  </si>
  <si>
    <t>Arrendamiento largo plazo ($-mes/m2)</t>
  </si>
  <si>
    <t>Ocupación Renta Corta</t>
  </si>
  <si>
    <t>Ocupación Arrendamiento largo plazo</t>
  </si>
  <si>
    <t>Ingreso Arrendamiento largo plazo</t>
  </si>
  <si>
    <t>Sensibilidad ocupación estabilizada arrendamiento</t>
  </si>
  <si>
    <t>Sensibilidad ocupación estabilizada renta corta</t>
  </si>
  <si>
    <t>Ingreso Bruto Renta corta</t>
  </si>
  <si>
    <t>Ingreso Bruto Hibrido</t>
  </si>
  <si>
    <t>Ingreso Arrendamiento Hibrido</t>
  </si>
  <si>
    <t>Ocupación Arrendamiento Hibrido</t>
  </si>
  <si>
    <t>Sensibilizado</t>
  </si>
  <si>
    <t>Incremento promedio renta corta</t>
  </si>
  <si>
    <t>Caracteristicas modelo</t>
  </si>
  <si>
    <t>% Valor Predial/Valor Comercial</t>
  </si>
  <si>
    <t>Sub total GLA Apartamentos</t>
  </si>
  <si>
    <t>Sub total GLA habitaciones</t>
  </si>
  <si>
    <t>Unidades Renta Corta</t>
  </si>
  <si>
    <t>Unidades Arrendamiento</t>
  </si>
  <si>
    <r>
      <rPr>
        <b/>
        <sz val="11"/>
        <color theme="1"/>
        <rFont val="Calibri"/>
        <family val="2"/>
        <scheme val="minor"/>
      </rPr>
      <t>Nota:</t>
    </r>
    <r>
      <rPr>
        <sz val="11"/>
        <color theme="1"/>
        <rFont val="Calibri"/>
        <family val="2"/>
        <scheme val="minor"/>
      </rPr>
      <t xml:space="preserve"> Los ingresos consideran cifras promedio para el GLA, toda vez que en etapa de prefactibilidad no se analizara el mix optimo por tamaño de unidades de habitaciones para renta corta o apartamentos para arrendamiento de largo plazo. Este estudio se realizará durante las fases posteriores de preparación del proyecto.</t>
    </r>
  </si>
  <si>
    <t>Total ingreso Hibrido</t>
  </si>
  <si>
    <t>Ingreso Local</t>
  </si>
  <si>
    <t>Arriendo Locales</t>
  </si>
  <si>
    <t>Canon/Tarifa</t>
  </si>
  <si>
    <t>Ocupación</t>
  </si>
  <si>
    <t>Ingreso Bruto Local</t>
  </si>
  <si>
    <t>Ingreso Bruto Renta corta con local</t>
  </si>
  <si>
    <t>Ingreso Bruto Hibrido con local</t>
  </si>
  <si>
    <t>Sensibilidad local</t>
  </si>
  <si>
    <t>Impuesto de Renta</t>
  </si>
  <si>
    <t>Iva</t>
  </si>
  <si>
    <t>ICA</t>
  </si>
  <si>
    <t>https://www.medellin.gov.co/es/centro-documental/tarifas-de-liquidacion-del-impuesto-de-industria-y-comercio-ica/</t>
  </si>
  <si>
    <t>https://www.medellin.gov.co/es/wp-content/uploads/2022/09/Acuerdo040-de-2021-Gaceta-4866.pdf</t>
  </si>
  <si>
    <t>Link ICA</t>
  </si>
  <si>
    <t>Link gaceta</t>
  </si>
  <si>
    <t>https://www.medellin.gov.co/irj/portal/medellin?NavigationTarget=contenido/783-Portal-Tributario---Normatividad-Tributaria</t>
  </si>
  <si>
    <t>https://www.medellin.gov.co/irj/go/km/docs/pccdesign/medellin/Temas/Hacienda/Programas/Shared%20Content/Documentos/2020/Gaceta%20N%204791.pdf</t>
  </si>
  <si>
    <t>Link Predial</t>
  </si>
  <si>
    <t>Gaceta predial</t>
  </si>
  <si>
    <t>Impuesto de industria y comercio</t>
  </si>
  <si>
    <t>Predial Residencial</t>
  </si>
  <si>
    <t>Predial No Residencial</t>
  </si>
  <si>
    <t>Datos de entrada</t>
  </si>
  <si>
    <t>Cargo para la empresa</t>
  </si>
  <si>
    <t>Salario Fijo</t>
  </si>
  <si>
    <t>Factor</t>
  </si>
  <si>
    <t>Salud</t>
  </si>
  <si>
    <t>Pensión</t>
  </si>
  <si>
    <t>SENA</t>
  </si>
  <si>
    <t>ICBF</t>
  </si>
  <si>
    <t>CCF</t>
  </si>
  <si>
    <t>ARL</t>
  </si>
  <si>
    <t>Cesantía</t>
  </si>
  <si>
    <t>Intereses Cesantias</t>
  </si>
  <si>
    <t>Prima de servicio</t>
  </si>
  <si>
    <t>Auxilio de transporte</t>
  </si>
  <si>
    <t>Recargo nocturno</t>
  </si>
  <si>
    <t>Recargo domingos y festivos</t>
  </si>
  <si>
    <t>Revisor Fiscal</t>
  </si>
  <si>
    <t>Seguridad</t>
  </si>
  <si>
    <t>Miembros de junta</t>
  </si>
  <si>
    <t>Personal Administrativo</t>
  </si>
  <si>
    <t>Prestacional</t>
  </si>
  <si>
    <t>Administrador</t>
  </si>
  <si>
    <t>Gerente General</t>
  </si>
  <si>
    <t>Gerente Financiero</t>
  </si>
  <si>
    <t>Otros</t>
  </si>
  <si>
    <t>Costo - mes</t>
  </si>
  <si>
    <t>Total - mes</t>
  </si>
  <si>
    <t>Total - Mes</t>
  </si>
  <si>
    <t>Total - Año</t>
  </si>
  <si>
    <t>Personal Gestor</t>
  </si>
  <si>
    <t>Otros Gastos - Gestor</t>
  </si>
  <si>
    <t>Jefe de almacen y compras</t>
  </si>
  <si>
    <t>Tesorero</t>
  </si>
  <si>
    <t>Jefe de servicio al huesped</t>
  </si>
  <si>
    <t>Axilio de transporte</t>
  </si>
  <si>
    <t>Vestuario y Calzado</t>
  </si>
  <si>
    <t>Recargos</t>
  </si>
  <si>
    <t>Recargo efectivo domingos y festivos</t>
  </si>
  <si>
    <t>Ama de llaves</t>
  </si>
  <si>
    <t>Supervisor de habitaciones</t>
  </si>
  <si>
    <t>Ama de llaves noche</t>
  </si>
  <si>
    <t>Recepción</t>
  </si>
  <si>
    <t>Recepción noche</t>
  </si>
  <si>
    <t>Coordinador de seguridad e higiene</t>
  </si>
  <si>
    <t>Gestion Humana</t>
  </si>
  <si>
    <t>Otros Gastos - Operación</t>
  </si>
  <si>
    <t>Conserje</t>
  </si>
  <si>
    <t>No</t>
  </si>
  <si>
    <t>Gastos</t>
  </si>
  <si>
    <t xml:space="preserve"> Año 2</t>
  </si>
  <si>
    <t>Año 3 - 10</t>
  </si>
  <si>
    <t>Costo mes (Renta Corta y Hotel)</t>
  </si>
  <si>
    <t>Personal - Operación</t>
  </si>
  <si>
    <t>Personal Operativo</t>
  </si>
  <si>
    <t>Sub Total Personal Administrativo - Mes</t>
  </si>
  <si>
    <t>Sub Total Personal Administrativo - Año</t>
  </si>
  <si>
    <t>Sub Total Personal Operativo - Mes</t>
  </si>
  <si>
    <t>Sub Total Personal Operativo - Año</t>
  </si>
  <si>
    <t>Costo mes (Multifamily)</t>
  </si>
  <si>
    <t>Año 1 - 10</t>
  </si>
  <si>
    <t>Predial Arr. Largo plazo con local</t>
  </si>
  <si>
    <t>Predial Renta corta con local</t>
  </si>
  <si>
    <t>Predial Hibrido con local</t>
  </si>
  <si>
    <t>Nomina por habitación Renta corta o hibrido</t>
  </si>
  <si>
    <t>% Incidencia Hibrido sobre ingreso</t>
  </si>
  <si>
    <t>% Incidencia Renta Corta sobre ingreso</t>
  </si>
  <si>
    <t>Otros gastos de habitación renta corta</t>
  </si>
  <si>
    <t>Otros gastos de habitación hibrido</t>
  </si>
  <si>
    <t>Margen GOI (%)</t>
  </si>
  <si>
    <t>Gastos por departamente - No aplica para Multifamily</t>
  </si>
  <si>
    <t>Ingreso Bruto Total</t>
  </si>
  <si>
    <t>Gastos Administración y ventas</t>
  </si>
  <si>
    <t>Nomina Administración renta corta o hibrido</t>
  </si>
  <si>
    <t>Nomina Administación multifamily</t>
  </si>
  <si>
    <t>% Incidencia Multifamily</t>
  </si>
  <si>
    <t>Fijo</t>
  </si>
  <si>
    <t>Variable</t>
  </si>
  <si>
    <t>%Inciendia sobre ingreso renta corta e hibrido</t>
  </si>
  <si>
    <t xml:space="preserve">Ingreso Bruto Operacional (GOI) renta corta </t>
  </si>
  <si>
    <t>Ingreso Bruto Operacional (GOI) hibrido</t>
  </si>
  <si>
    <t>Otros Gastos de Administación renta corta</t>
  </si>
  <si>
    <t>Otros Gastos de Administación Multifamily</t>
  </si>
  <si>
    <t>Otros Gastos de Administación Hibrido</t>
  </si>
  <si>
    <t>% Inciendia sobre ingreso renta general</t>
  </si>
  <si>
    <t>Marketing</t>
  </si>
  <si>
    <t>%Marketing</t>
  </si>
  <si>
    <t>Marketing renta corta</t>
  </si>
  <si>
    <t>Marketing Multifamily</t>
  </si>
  <si>
    <t>Marketing Hibrido</t>
  </si>
  <si>
    <t>Suministros y energia</t>
  </si>
  <si>
    <t>%Suministros y energia</t>
  </si>
  <si>
    <t>Suministros y energia renta corta</t>
  </si>
  <si>
    <t>Suministros y energia Multifamily</t>
  </si>
  <si>
    <t>Suministros y energia hibrido</t>
  </si>
  <si>
    <t>Nomina</t>
  </si>
  <si>
    <t>Otros administrativos</t>
  </si>
  <si>
    <t>Reparaciones y conservación renta corta</t>
  </si>
  <si>
    <t>Reparaciones y conservación Multifamily</t>
  </si>
  <si>
    <t>Reparaciones y conservación hibrido</t>
  </si>
  <si>
    <t>%Reparaciones y conservación</t>
  </si>
  <si>
    <t>Reparaciones y conservación</t>
  </si>
  <si>
    <t>Total Gasto por departamento renta corta</t>
  </si>
  <si>
    <t>Total Gasto por departamento hibrido</t>
  </si>
  <si>
    <t>Gastos IT</t>
  </si>
  <si>
    <t>Total Gastos Administración y Ventas renta corta</t>
  </si>
  <si>
    <t>Total Gastos Administración y Ventas Multifamily</t>
  </si>
  <si>
    <t>Total Gastos Administración y Ventas hibrido</t>
  </si>
  <si>
    <t xml:space="preserve">Utilidad Operativa Bruta (GOP) renta corta </t>
  </si>
  <si>
    <t>Margen GOP (%)</t>
  </si>
  <si>
    <t>Utilidad Operativa Bruta (GOP) multifamily</t>
  </si>
  <si>
    <t>Utilidad Operativa Bruta (GOP) hibrido</t>
  </si>
  <si>
    <t>Fees</t>
  </si>
  <si>
    <t>%Fee Base</t>
  </si>
  <si>
    <t>Fee Base renta corta</t>
  </si>
  <si>
    <t>Fee Base multifamily</t>
  </si>
  <si>
    <t>Fee Base hibrido</t>
  </si>
  <si>
    <t>Senibilidad Fee Base</t>
  </si>
  <si>
    <t>%Fee Incentivo</t>
  </si>
  <si>
    <t>%Fee Base Sensibilizado</t>
  </si>
  <si>
    <t>GOI</t>
  </si>
  <si>
    <t>GOP</t>
  </si>
  <si>
    <t>Total Fee renta corta</t>
  </si>
  <si>
    <t>Total Fee Multifamily</t>
  </si>
  <si>
    <t>Total Fee hibrido</t>
  </si>
  <si>
    <t>EBITDA</t>
  </si>
  <si>
    <t xml:space="preserve">EBITDA renta corta </t>
  </si>
  <si>
    <t>EBITDA multifamily</t>
  </si>
  <si>
    <t>EBITDA hibrido</t>
  </si>
  <si>
    <t>%FF&amp;E renta corta</t>
  </si>
  <si>
    <t>FF&amp;E renta corta</t>
  </si>
  <si>
    <t>FF&amp;E multifamily (nombre aproximado)</t>
  </si>
  <si>
    <t>FF&amp;E Hibrido</t>
  </si>
  <si>
    <t>%FF&amp;E multifamily</t>
  </si>
  <si>
    <t>%FF&amp;E hibrido</t>
  </si>
  <si>
    <t>Seguro multifamily</t>
  </si>
  <si>
    <t>Seguro Multifamily</t>
  </si>
  <si>
    <t>Seguro propiedad</t>
  </si>
  <si>
    <t>Seguro renta corta</t>
  </si>
  <si>
    <t>Seguro hibrido</t>
  </si>
  <si>
    <t>Seguro Hibrido</t>
  </si>
  <si>
    <t>Seguro operación</t>
  </si>
  <si>
    <t>Total Otros Gastos renta corta</t>
  </si>
  <si>
    <t>Total Otros Gastos multifamily</t>
  </si>
  <si>
    <t>Total Otros Gastos hibrido</t>
  </si>
  <si>
    <t>NOI</t>
  </si>
  <si>
    <t xml:space="preserve">Ingreso Neto Operativo (NOI) renta corta </t>
  </si>
  <si>
    <t>Ingreso Neto Operativo (NOI) multifamily</t>
  </si>
  <si>
    <t>Ingreso Neto Operativo (NOI) hibrido</t>
  </si>
  <si>
    <t>Margen NOI (%)</t>
  </si>
  <si>
    <t>Margen EBITDA (%) renta corta</t>
  </si>
  <si>
    <t>Margen EBITDA (%) multifamily</t>
  </si>
  <si>
    <t>Margen EBITDA (%) hibrido</t>
  </si>
  <si>
    <t>Nota: El alto indice de parquedaeros lleva a construir apartamentos muy grandes por lo que el proyecto tiende a tener un formato dificil de arrendar o vender. Ademas la relación de GLA/GBA es ineficiente salvo que se baje a un mas el numero de apartamentos a costa de poner apartamentos grandes y con menor nivel de comercialización</t>
  </si>
  <si>
    <t>Nota: Nuevamente aparece un indice GLA/GBA muy ineficente, muy propio de hoteleria de ocio con amenidades tipo restaurante, spa e incluso espacios de convenciones. Por lo tanto esta relación nos llevaria a un modelo que esta alejado del proyecto que buscamos</t>
  </si>
  <si>
    <t>Gerente desarrollo</t>
  </si>
  <si>
    <t>Ingeniro Junior</t>
  </si>
  <si>
    <t>2. Nomina y servicios Operación</t>
  </si>
  <si>
    <t>2.1 Gestor</t>
  </si>
  <si>
    <t>2.2 Operación activo</t>
  </si>
  <si>
    <t>2.3 Gerencia de construcción</t>
  </si>
  <si>
    <t>3. Capex</t>
  </si>
  <si>
    <t>3.1. Capex - Lote</t>
  </si>
  <si>
    <t>3.2. Capex - Costos Directos (Incluye Gastos Generales)</t>
  </si>
  <si>
    <t>3.3. Capex - Costos Indirecto</t>
  </si>
  <si>
    <t>3.4. Capex Dotacion</t>
  </si>
  <si>
    <t>3.5. Total Capex Construcción y Dotación</t>
  </si>
  <si>
    <t>3.6. Analisis de riesgo</t>
  </si>
  <si>
    <t>Uso</t>
  </si>
  <si>
    <t>Fuentes</t>
  </si>
  <si>
    <t xml:space="preserve">Renta Corta </t>
  </si>
  <si>
    <t xml:space="preserve">Hibrido </t>
  </si>
  <si>
    <t>Recursos</t>
  </si>
  <si>
    <t>Capital Gestor</t>
  </si>
  <si>
    <t>Crowdfunding</t>
  </si>
  <si>
    <t>Nota: Con esto el gestor se puede oponer a decisiones desde su capacidad de participación</t>
  </si>
  <si>
    <t>Variabe de salida del modelo de risk</t>
  </si>
  <si>
    <t>Cuenta de reserva por Gestor</t>
  </si>
  <si>
    <t>Cuenta de reserva por Sector financiero</t>
  </si>
  <si>
    <t>Esto deberia se un dato de salida resultado de un modelo de optimización - solo hacer si da tiempo y risk corre bien</t>
  </si>
  <si>
    <t>Participación societaria</t>
  </si>
  <si>
    <t>Total capital inversionistas</t>
  </si>
  <si>
    <t>Total Estructura capital</t>
  </si>
  <si>
    <t>Estructura de capital</t>
  </si>
  <si>
    <t>Total Deuda Banca</t>
  </si>
  <si>
    <t>Deuda Banca</t>
  </si>
  <si>
    <t>Incremento IPC año 1</t>
  </si>
  <si>
    <t>2.4 Total</t>
  </si>
  <si>
    <t>Gestor</t>
  </si>
  <si>
    <t>Personal administrativo</t>
  </si>
  <si>
    <t>Personal operativo</t>
  </si>
  <si>
    <t>Año 3 en adelante</t>
  </si>
  <si>
    <t>Mes 1</t>
  </si>
  <si>
    <t>Mes 2</t>
  </si>
  <si>
    <t>Mes 3</t>
  </si>
  <si>
    <t>Mes 4</t>
  </si>
  <si>
    <t>Mes 5</t>
  </si>
  <si>
    <t>Mes 6</t>
  </si>
  <si>
    <t>Mes 7</t>
  </si>
  <si>
    <t>Mes 8</t>
  </si>
  <si>
    <t>Mes 9</t>
  </si>
  <si>
    <t>Mes 10</t>
  </si>
  <si>
    <t>Mes 11</t>
  </si>
  <si>
    <t>Mes 12</t>
  </si>
  <si>
    <t>Mes 13</t>
  </si>
  <si>
    <t>Mes 14</t>
  </si>
  <si>
    <t>Mes 15</t>
  </si>
  <si>
    <t>Mes 16</t>
  </si>
  <si>
    <t>Mes 17</t>
  </si>
  <si>
    <t>Mes 18</t>
  </si>
  <si>
    <t>Mes 19</t>
  </si>
  <si>
    <t>Mes 20</t>
  </si>
  <si>
    <t>Mes 21</t>
  </si>
  <si>
    <t>Mes 22</t>
  </si>
  <si>
    <t>Mes 23</t>
  </si>
  <si>
    <t>Mes 24</t>
  </si>
  <si>
    <t>Lote (se desembolsa con la licencia, se firma la promesa antes y se deja condición suspensiva)</t>
  </si>
  <si>
    <t>Costo directo</t>
  </si>
  <si>
    <t>Gerencia</t>
  </si>
  <si>
    <t>Total renta Corta</t>
  </si>
  <si>
    <t>Año -1</t>
  </si>
  <si>
    <t>Costo Gestor</t>
  </si>
  <si>
    <t>Gestoría</t>
  </si>
  <si>
    <t>Usos</t>
  </si>
  <si>
    <t>Total Usos renta Corta</t>
  </si>
  <si>
    <t>Total Fuentes renta corta</t>
  </si>
  <si>
    <t>Fiducia</t>
  </si>
  <si>
    <t>Costo Fiducia</t>
  </si>
  <si>
    <t>Valores reales</t>
  </si>
  <si>
    <t>4. Modelo de gestión</t>
  </si>
  <si>
    <t>4.1 Fuentes y Uso</t>
  </si>
  <si>
    <t>Flujo construcción</t>
  </si>
  <si>
    <t>5. Operación</t>
  </si>
  <si>
    <t>5.1 Datos</t>
  </si>
  <si>
    <t>5.2 Flujo de caja de la operación</t>
  </si>
  <si>
    <t>6. Estudio Financiero</t>
  </si>
  <si>
    <t>Año 6</t>
  </si>
  <si>
    <t>Año 7</t>
  </si>
  <si>
    <t>Año 8</t>
  </si>
  <si>
    <t>Año 9</t>
  </si>
  <si>
    <t>Año 10</t>
  </si>
  <si>
    <t>UAII Renta Corta</t>
  </si>
  <si>
    <t>UAII Multifamily</t>
  </si>
  <si>
    <t>UAII hibrido</t>
  </si>
  <si>
    <t>Gasto financiero Renta Corta</t>
  </si>
  <si>
    <t>Gasto financiero Multifamily</t>
  </si>
  <si>
    <t>Gasto financiero Hibrido</t>
  </si>
  <si>
    <t>UAI Renta Corta</t>
  </si>
  <si>
    <t>UAI Multifamily</t>
  </si>
  <si>
    <t>UAI hibrido</t>
  </si>
  <si>
    <t>Impuestos Renta Corta</t>
  </si>
  <si>
    <t>Impuestos Multifamily</t>
  </si>
  <si>
    <t>Impuestos hibrido</t>
  </si>
  <si>
    <t>Utilidad Neta Renta Corta</t>
  </si>
  <si>
    <t>Utilidad Neta Multifamily</t>
  </si>
  <si>
    <t>Utilidad Neta hibrido</t>
  </si>
  <si>
    <t>Depreciación</t>
  </si>
  <si>
    <t>Depreciación muebles y enseres renta corta</t>
  </si>
  <si>
    <t>Depreciación muebles y enseres multifamily</t>
  </si>
  <si>
    <t>Depreciación muebles y enseres hibrido</t>
  </si>
  <si>
    <t>Depreciación construcción renta corta</t>
  </si>
  <si>
    <t>Depreciación construcción multifamily</t>
  </si>
  <si>
    <t>Depreciación construcción hibrido</t>
  </si>
  <si>
    <t>Valorización</t>
  </si>
  <si>
    <t>Valorización activo renta corta</t>
  </si>
  <si>
    <t>Valorización multifamily</t>
  </si>
  <si>
    <t>Valorización hibrido</t>
  </si>
  <si>
    <t>Valor inmueble renta corta</t>
  </si>
  <si>
    <t>Valor inmueble multifamily</t>
  </si>
  <si>
    <t>Valor inmueble hibrido</t>
  </si>
  <si>
    <t>Ingresos por prestamos</t>
  </si>
  <si>
    <t>Abono a capital Renta Corta</t>
  </si>
  <si>
    <t>Abono a capital Multifamily</t>
  </si>
  <si>
    <t>Abono a capital Hibrido</t>
  </si>
  <si>
    <t>Inversión en activos Renta Corta</t>
  </si>
  <si>
    <t>Inversión en activos Multifamily</t>
  </si>
  <si>
    <t>Inversión en activos Hibrido</t>
  </si>
  <si>
    <t>Inversión capital de trabajo renta corta</t>
  </si>
  <si>
    <t>Inversión capital de trabajo multifamily</t>
  </si>
  <si>
    <t>Inversión capital de trabajo hibrido</t>
  </si>
  <si>
    <t>Variación capital de trabajo renta corta</t>
  </si>
  <si>
    <t>Variación capital de trabajo multifamily</t>
  </si>
  <si>
    <t>Variación capital de trabajo hibrido</t>
  </si>
  <si>
    <t>Recuperación capital de trabajo renta corta</t>
  </si>
  <si>
    <t>Recuperación capital de trabajo multifamily</t>
  </si>
  <si>
    <t>Recuperación capital de trabajo hibrido</t>
  </si>
  <si>
    <t>Perpetuidad renta corta</t>
  </si>
  <si>
    <t>Perpetuidad multifamily</t>
  </si>
  <si>
    <t>Perpetuidad hibrido</t>
  </si>
  <si>
    <t>Flujo de caja neto renta corta</t>
  </si>
  <si>
    <t>Flujo de caja neto multifamily</t>
  </si>
  <si>
    <t>Flujo de caja neto hibrido</t>
  </si>
  <si>
    <t>TIR</t>
  </si>
  <si>
    <t>Escenario</t>
  </si>
  <si>
    <t>Correción</t>
  </si>
  <si>
    <t>Spread</t>
  </si>
  <si>
    <t>Se pone dependiendo de la TIR al inversionista</t>
  </si>
  <si>
    <t>Ingreso Inmueble</t>
  </si>
  <si>
    <t>Ingreso renta corta</t>
  </si>
  <si>
    <t>Ingreso largo plazo</t>
  </si>
  <si>
    <t>Ingreso hibrido</t>
  </si>
  <si>
    <t>Ingreso Fee Operación</t>
  </si>
  <si>
    <t>Ingreso Fee Gerencia de Construcción</t>
  </si>
  <si>
    <t>Ingreso Fee Gestoría</t>
  </si>
  <si>
    <t>Ingreso Bruto</t>
  </si>
  <si>
    <t>Costo Nomina Gestor</t>
  </si>
  <si>
    <t>Costo Nomina Gerencia de desarrollo</t>
  </si>
  <si>
    <t>Costos Fijos (Oficina y administrativos)</t>
  </si>
  <si>
    <t>Costos y Gastos Totales</t>
  </si>
  <si>
    <t>Utilidad Bruta</t>
  </si>
  <si>
    <t>Fee Gestor renta corta</t>
  </si>
  <si>
    <t>Fee Gestor multifamily</t>
  </si>
  <si>
    <t>Fee Gestor hibrido</t>
  </si>
  <si>
    <t>Gasto Comisión Fiducia</t>
  </si>
  <si>
    <t>TES Promedio (2006-2022)</t>
  </si>
  <si>
    <t>1 año</t>
  </si>
  <si>
    <t>3 años</t>
  </si>
  <si>
    <t>5 años</t>
  </si>
  <si>
    <t>7 años</t>
  </si>
  <si>
    <t>10 años</t>
  </si>
  <si>
    <t>TES Proyección Promedio a (2023-2027)</t>
  </si>
  <si>
    <t>CDT</t>
  </si>
  <si>
    <t>DTF</t>
  </si>
  <si>
    <t>360 días</t>
  </si>
  <si>
    <t>180 días</t>
  </si>
  <si>
    <t>Cap Rate Vivienda Laureles</t>
  </si>
  <si>
    <t>VPN (CDT)</t>
  </si>
  <si>
    <t>VPN (TES Promedio) Historico 2006-2022</t>
  </si>
  <si>
    <t>VPN (TES Promedio) Proyectado 2023-2027</t>
  </si>
  <si>
    <t>Base con prima</t>
  </si>
  <si>
    <t>Capital de trabajo</t>
  </si>
  <si>
    <t>Variación capital de trabajo</t>
  </si>
  <si>
    <t>Recuperación de capital de trabajo</t>
  </si>
  <si>
    <t>Capital de trabajo renta corta y multifamily</t>
  </si>
  <si>
    <t>6.2 Flujo de caja Inversionistas Crowd Funding</t>
  </si>
  <si>
    <t>6.1 Tasas de referencia para usar como TIO para inversionistas del mercado objetivo</t>
  </si>
  <si>
    <t>7. Estudio Financiero</t>
  </si>
  <si>
    <t>7.1 Flujo de caja Inversionistas Crowd Funding</t>
  </si>
  <si>
    <t>Total Capex Acumulado</t>
  </si>
  <si>
    <r>
      <rPr>
        <b/>
        <sz val="11"/>
        <color theme="1"/>
        <rFont val="Calibri"/>
        <family val="2"/>
        <scheme val="minor"/>
      </rPr>
      <t>Nota:</t>
    </r>
    <r>
      <rPr>
        <sz val="11"/>
        <color theme="1"/>
        <rFont val="Calibri"/>
        <family val="2"/>
        <scheme val="minor"/>
      </rPr>
      <t xml:space="preserve"> datos tomados de Inveco de Bancolombia</t>
    </r>
  </si>
  <si>
    <r>
      <rPr>
        <b/>
        <sz val="11"/>
        <color theme="1"/>
        <rFont val="Calibri"/>
        <family val="2"/>
        <scheme val="minor"/>
      </rPr>
      <t xml:space="preserve">Nota: </t>
    </r>
    <r>
      <rPr>
        <sz val="11"/>
        <color theme="1"/>
        <rFont val="Calibri"/>
        <family val="2"/>
        <scheme val="minor"/>
      </rPr>
      <t>Datos tomados del Banco de la republica</t>
    </r>
  </si>
  <si>
    <r>
      <t xml:space="preserve">Nota: </t>
    </r>
    <r>
      <rPr>
        <sz val="11"/>
        <color theme="1"/>
        <rFont val="Calibri"/>
        <family val="2"/>
        <scheme val="minor"/>
      </rPr>
      <t>Tomado del estudio de mercado</t>
    </r>
  </si>
  <si>
    <r>
      <rPr>
        <b/>
        <sz val="11"/>
        <color theme="1"/>
        <rFont val="Calibri"/>
        <family val="2"/>
        <scheme val="minor"/>
      </rPr>
      <t xml:space="preserve">Nota: </t>
    </r>
    <r>
      <rPr>
        <sz val="11"/>
        <color theme="1"/>
        <rFont val="Calibri"/>
        <family val="2"/>
        <scheme val="minor"/>
      </rPr>
      <t>Datos tomados del estudio de mercado</t>
    </r>
  </si>
  <si>
    <r>
      <rPr>
        <b/>
        <sz val="11"/>
        <color theme="1"/>
        <rFont val="Calibri"/>
        <family val="2"/>
        <scheme val="minor"/>
      </rPr>
      <t>Nota:</t>
    </r>
    <r>
      <rPr>
        <sz val="11"/>
        <color theme="1"/>
        <rFont val="Calibri"/>
        <family val="2"/>
        <scheme val="minor"/>
      </rPr>
      <t xml:space="preserve"> El IPC es tomado de proyecciones de Inveco.</t>
    </r>
  </si>
  <si>
    <t>ICA - Tomado de la alcaldia de Medellín</t>
  </si>
  <si>
    <t>Impuesto predial viviendas y no residencial - Tomado de la alcaldia de Medellín</t>
  </si>
  <si>
    <t>Total (20 meses)</t>
  </si>
  <si>
    <t>Renta Corta e Hibrido</t>
  </si>
  <si>
    <t>Ponderado (20 meses)</t>
  </si>
  <si>
    <t>VNAI</t>
  </si>
  <si>
    <t>VNAC</t>
  </si>
  <si>
    <t>Total Ingreso</t>
  </si>
  <si>
    <t>Total Costo</t>
  </si>
  <si>
    <t>Costo operacional</t>
  </si>
  <si>
    <t>Otros Costos</t>
  </si>
  <si>
    <t>VNAI renta corta</t>
  </si>
  <si>
    <t>VNAI multifamily</t>
  </si>
  <si>
    <t>VNAI hibrido</t>
  </si>
  <si>
    <t>VNAC renta corta</t>
  </si>
  <si>
    <t>VNAC multifamily</t>
  </si>
  <si>
    <t>VNAC hibrido</t>
  </si>
  <si>
    <t>Ingreso generico</t>
  </si>
  <si>
    <t>Ingreso multifamily</t>
  </si>
  <si>
    <t>Costo generico</t>
  </si>
  <si>
    <t>RBC (TES Promedio) Historico 2006-2022</t>
  </si>
  <si>
    <t>RBC (CDT)</t>
  </si>
  <si>
    <t>RBC (TES Promedio) Proyectado 2023-2027</t>
  </si>
  <si>
    <t>PRI</t>
  </si>
  <si>
    <r>
      <rPr>
        <b/>
        <sz val="11"/>
        <color theme="1"/>
        <rFont val="Calibri"/>
        <family val="2"/>
        <scheme val="minor"/>
      </rPr>
      <t xml:space="preserve">Nota: </t>
    </r>
    <r>
      <rPr>
        <sz val="11"/>
        <color theme="1"/>
        <rFont val="Calibri"/>
        <family val="2"/>
        <scheme val="minor"/>
      </rPr>
      <t>Este resultado es logico y se cumple para toda inversión inmobiliaria, realmente es un tema ficticio y no entrega mucha información porque el retorno siempre se da con la venta del activo, por lo que el PRI puede ocurrir antes, siempre que se venda el inmueble por un valor comercial superior a la inversión.</t>
    </r>
  </si>
  <si>
    <t>Ingreso Bruto Multifamily</t>
  </si>
  <si>
    <t>EA</t>
  </si>
  <si>
    <t>Dato</t>
  </si>
  <si>
    <t>Incremento promedio multifamily</t>
  </si>
  <si>
    <t>Incremento promedio local</t>
  </si>
  <si>
    <t>Ingreso Bruto Renta Corta</t>
  </si>
  <si>
    <t>Función Risk</t>
  </si>
  <si>
    <t>Risk</t>
  </si>
  <si>
    <t>Written By Version</t>
  </si>
  <si>
    <t>8.5.2</t>
  </si>
  <si>
    <t>Serialization Major Version</t>
  </si>
  <si>
    <t>Serialization Minor Version</t>
  </si>
  <si>
    <t>Browse Record</t>
  </si>
  <si>
    <t>Display Mode</t>
  </si>
  <si>
    <t>Sens Graph Type</t>
  </si>
  <si>
    <t>Cond Sens Settings</t>
  </si>
  <si>
    <t>Scenario Settings</t>
  </si>
  <si>
    <t>Selected Scenario</t>
  </si>
  <si>
    <t>Distribution Options</t>
  </si>
  <si>
    <t>Distribution GS</t>
  </si>
  <si>
    <t>Distribution Curves</t>
  </si>
  <si>
    <t>Sens Tornado Options</t>
  </si>
  <si>
    <t>Sens Tornado GS</t>
  </si>
  <si>
    <t>Sens Tornado Curves</t>
  </si>
  <si>
    <t>Scen Tornado Options</t>
  </si>
  <si>
    <t>Scen Tornado GS</t>
  </si>
  <si>
    <t>Scen Tornado Curves</t>
  </si>
  <si>
    <t>Sens Spider Option</t>
  </si>
  <si>
    <t>Sens Spider GS</t>
  </si>
  <si>
    <t>Sens Spider Curves</t>
  </si>
  <si>
    <t>TIR &gt; TES Promedio (2006-2022)</t>
  </si>
  <si>
    <t>TIR &gt; TES Proyección Promedio a (2023-2027)</t>
  </si>
  <si>
    <t>TIR &gt; CDT 360 dias Promedio (2006-2022)</t>
  </si>
  <si>
    <t>VPN (TES Promedio) Historico 2006-2022 &gt; 0</t>
  </si>
  <si>
    <t>VPN (CDT) &gt; 0</t>
  </si>
  <si>
    <t>VPN (TES Promedio) Proyectado 2023-2027 &gt; 0</t>
  </si>
  <si>
    <t>GF1_rK0qDwEAEwDOAAwjACcAOgBSAGYAZwB1AIMAqgDKAMQAKwD//wAAAAAAAAEEAAAAAAUwLjAwJQAAAAESSGlicmlkbyAvIEludmlhYmxlAQABARAAAgABClN0YXRpc3RpY3MDAQEA/wEBAQEBAAEBAQAEAAAAAQEBAQEAAQEBAAQAAAABhwACHwASSGlicmlkbyAvIEludmlhYmxlAAAA/9wUPAEAAAIAAgCyALsAAQEDAfj//////68/AQAAAAAAAPB/AQUAAQEBAAEBAQA=</t>
  </si>
  <si>
    <t>GF1_rK0qDwEAEwDMAAwjACcAOgBRAGUAZgB0AIIAqADIAMIAKwD//wAAAAAAAAEEAAAAAAUwLjAwJQAAAAERUmVudGEgQ29ydGEgLyBUSVIBAAEBEAACAAEKU3RhdGlzdGljcwMBAQD/AQEBAQEAAQEBAAQAAAABAQEBAQABAQEABAAAAAGGAAIeABFSZW50YSBDb3J0YSAvIFRJUgAAAP/cFDwBAAACAAIAsAC5AAEBAwHsUbgehescQAFuNIC3QIKyPwEFAAEBAQABAQEA</t>
  </si>
  <si>
    <t>GF1_rK0qDwEAEwA1AQwjACcAXQCXAKsArAC6AMgAEQExASsBKwD//wAAAAAAAAEEAAAAAChfLSogIywjIzBfLTstKiAjLCMjMF8tO18tKiAiLSI/P18tO18tQF8tAAAAATRSZW50YSBDb3J0YSAvIFZQTiAoVEVTIFByb21lZGlvKSBIaXN0b3JpY28gMjAwNi0yMDIyAQABARAAAgABClN0YXRpc3RpY3MDAQEA/wEBAQEBAAEBAQAEAAAAAQEBAQEAAQEBAAQAAAABzAACQQA0UmVudGEgQ29ydGEgLyBWUE4gKFRFUyBQcm9tZWRpbykgSGlzdG9yaWNvIDIwMDYtMjAyMgAAAP/cFDwBAAACAAIAGQEiAQEBAwEAAAAAAAAAAAEAAAAAAADwfwEFAAEBAQABAQEA</t>
  </si>
  <si>
    <t>GF1_rK0qDwEAEwDMAAwjACcAOgBRAGUAZgB0AIIAqADIAMIAKwD//wAAAAAAAAEEAAAAAAUwLjAwJQAAAAERUmVudGEgQ29ydGEgLyBUSVIBAAEBEAACAAEKU3RhdGlzdGljcwMBAQD/AQEBAQEAAQEBAAQAAAABAQEBAQABAQEABAAAAAGGAAIeABFSZW50YSBDb3J0YSAvIFRJUgAAAP/cFDwBAAACAAIAsAC5AAEBAwFuNIC3QIKyPwEAAAAAAADwfwEFAAEBAQABAQEA</t>
  </si>
  <si>
    <t>Indicadores renta corta</t>
  </si>
  <si>
    <t>Desviación std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</si>
</sst>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 #,##0;[Red]\-&quot;$&quot;\ #,##0"/>
    <numFmt numFmtId="43" formatCode="_-* #,##0.00_-;\-* #,##0.00_-;_-* &quot;-&quot;??_-;_-@_-"/>
    <numFmt numFmtId="164" formatCode="_-* #,##0_-;\-* #,##0_-;_-* &quot;-&quot;??_-;_-@_-"/>
    <numFmt numFmtId="165" formatCode="0.0"/>
    <numFmt numFmtId="166" formatCode="0.0%"/>
    <numFmt numFmtId="167" formatCode="_-* #,##0.0_-;\-* #,##0.0_-;_-* &quot;-&quot;??_-;_-@_-"/>
    <numFmt numFmtId="168" formatCode="_-* #,##0_-;\-* #,##0_-;_-* &quot;-&quot;?_-;_-@_-"/>
    <numFmt numFmtId="169" formatCode="0.000%"/>
  </numFmts>
  <fonts count="2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4"/>
      <color theme="0"/>
      <name val="Calibri"/>
      <family val="2"/>
      <scheme val="minor"/>
    </font>
    <font>
      <sz val="12"/>
      <color theme="0"/>
      <name val="Calibri"/>
      <family val="2"/>
      <scheme val="minor"/>
    </font>
    <font>
      <sz val="10"/>
      <name val="Arial"/>
      <family val="2"/>
    </font>
    <font>
      <b/>
      <sz val="12"/>
      <name val="Segoe UI"/>
      <family val="2"/>
    </font>
    <font>
      <b/>
      <sz val="9"/>
      <color indexed="8"/>
      <name val="Segoe UI"/>
      <family val="2"/>
    </font>
    <font>
      <b/>
      <sz val="9"/>
      <name val="Segoe UI"/>
      <family val="2"/>
    </font>
    <font>
      <sz val="9"/>
      <color indexed="8"/>
      <name val="Segoe UI"/>
      <family val="2"/>
    </font>
    <font>
      <sz val="11"/>
      <color theme="1"/>
      <name val="Calibri"/>
      <family val="2"/>
    </font>
    <font>
      <sz val="9"/>
      <color theme="1"/>
      <name val="Arial"/>
      <family val="2"/>
    </font>
    <font>
      <b/>
      <sz val="9"/>
      <color theme="1"/>
      <name val="Arial"/>
      <family val="2"/>
    </font>
    <font>
      <sz val="8"/>
      <name val="Segoe UI"/>
      <family val="2"/>
      <charset val="204"/>
    </font>
    <font>
      <b/>
      <sz val="8"/>
      <name val="Segoe UI"/>
      <family val="2"/>
    </font>
    <font>
      <sz val="8"/>
      <name val="Segoe UI"/>
      <family val="2"/>
    </font>
    <font>
      <u/>
      <sz val="11"/>
      <color theme="10"/>
      <name val="Calibri"/>
      <family val="2"/>
      <scheme val="minor"/>
    </font>
    <font>
      <b/>
      <sz val="11"/>
      <name val="Calibri"/>
      <family val="2"/>
      <scheme val="minor"/>
    </font>
    <font>
      <sz val="8"/>
      <name val="Calibri"/>
      <family val="2"/>
      <scheme val="minor"/>
    </font>
  </fonts>
  <fills count="17">
    <fill>
      <patternFill patternType="none"/>
    </fill>
    <fill>
      <patternFill patternType="gray125"/>
    </fill>
    <fill>
      <patternFill patternType="solid">
        <fgColor theme="8" tint="-0.499984740745262"/>
        <bgColor theme="0"/>
      </patternFill>
    </fill>
    <fill>
      <patternFill patternType="solid">
        <fgColor indexed="65"/>
        <bgColor theme="0"/>
      </patternFill>
    </fill>
    <fill>
      <patternFill patternType="solid">
        <fgColor theme="4" tint="0.79998168889431442"/>
        <bgColor theme="0"/>
      </patternFill>
    </fill>
    <fill>
      <patternFill patternType="solid">
        <fgColor theme="8" tint="-0.249977111117893"/>
        <bgColor theme="0"/>
      </patternFill>
    </fill>
    <fill>
      <patternFill patternType="solid">
        <fgColor rgb="FFFFFF00"/>
        <bgColor indexed="64"/>
      </patternFill>
    </fill>
    <fill>
      <patternFill patternType="solid">
        <fgColor theme="5" tint="0.59999389629810485"/>
        <bgColor indexed="64"/>
      </patternFill>
    </fill>
    <fill>
      <patternFill patternType="solid">
        <fgColor rgb="FFF2F2F2"/>
      </patternFill>
    </fill>
    <fill>
      <patternFill patternType="solid">
        <fgColor theme="0" tint="-0.249977111117893"/>
        <bgColor indexed="64"/>
      </patternFill>
    </fill>
    <fill>
      <patternFill patternType="solid">
        <fgColor rgb="FFFFFFFF"/>
      </patternFill>
    </fill>
    <fill>
      <patternFill patternType="solid">
        <fgColor indexed="22"/>
        <bgColor indexed="64"/>
      </patternFill>
    </fill>
    <fill>
      <patternFill patternType="solid">
        <fgColor rgb="FFF2F2F2"/>
        <bgColor indexed="64"/>
      </patternFill>
    </fill>
    <fill>
      <patternFill patternType="solid">
        <fgColor rgb="FFFFFF00"/>
        <bgColor theme="0"/>
      </patternFill>
    </fill>
    <fill>
      <patternFill patternType="solid">
        <fgColor theme="8" tint="-0.499984740745262"/>
        <bgColor indexed="64"/>
      </patternFill>
    </fill>
    <fill>
      <patternFill patternType="solid">
        <fgColor theme="8" tint="-0.249977111117893"/>
        <bgColor indexed="64"/>
      </patternFill>
    </fill>
    <fill>
      <patternFill patternType="solid">
        <fgColor theme="8" tint="0.79998168889431442"/>
        <bgColor theme="0"/>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auto="1"/>
      </top>
      <bottom/>
      <diagonal/>
    </border>
    <border>
      <left style="medium">
        <color indexed="64"/>
      </left>
      <right/>
      <top/>
      <bottom style="thin">
        <color theme="2"/>
      </bottom>
      <diagonal/>
    </border>
    <border>
      <left/>
      <right/>
      <top/>
      <bottom style="thin">
        <color theme="2"/>
      </bottom>
      <diagonal/>
    </border>
    <border>
      <left/>
      <right style="medium">
        <color indexed="64"/>
      </right>
      <top/>
      <bottom style="thin">
        <color theme="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theme="2" tint="-9.9948118533890809E-2"/>
      </bottom>
      <diagonal/>
    </border>
    <border>
      <left/>
      <right/>
      <top/>
      <bottom style="thin">
        <color theme="2" tint="-9.9948118533890809E-2"/>
      </bottom>
      <diagonal/>
    </border>
    <border>
      <left/>
      <right style="medium">
        <color indexed="64"/>
      </right>
      <top/>
      <bottom style="thin">
        <color theme="2" tint="-9.9948118533890809E-2"/>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12" fillId="0" borderId="0"/>
    <xf numFmtId="0" fontId="18" fillId="0" borderId="0" applyNumberFormat="0" applyFill="0" applyBorder="0" applyAlignment="0" applyProtection="0"/>
  </cellStyleXfs>
  <cellXfs count="355">
    <xf numFmtId="0" fontId="0" fillId="0" borderId="0" xfId="0"/>
    <xf numFmtId="0" fontId="0" fillId="3" borderId="0" xfId="0" applyFill="1"/>
    <xf numFmtId="0" fontId="4" fillId="2" borderId="4"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5" xfId="0" applyFont="1" applyFill="1" applyBorder="1" applyAlignment="1">
      <alignment horizontal="center" vertical="center" wrapText="1"/>
    </xf>
    <xf numFmtId="0" fontId="0" fillId="3" borderId="4" xfId="0" applyFill="1" applyBorder="1"/>
    <xf numFmtId="164" fontId="0" fillId="4" borderId="0" xfId="1" applyNumberFormat="1" applyFont="1" applyFill="1" applyBorder="1"/>
    <xf numFmtId="0" fontId="0" fillId="3" borderId="5" xfId="0" applyFill="1" applyBorder="1"/>
    <xf numFmtId="0" fontId="3" fillId="3" borderId="6" xfId="0" applyFont="1" applyFill="1" applyBorder="1"/>
    <xf numFmtId="9" fontId="0" fillId="3" borderId="0" xfId="0" applyNumberFormat="1" applyFill="1"/>
    <xf numFmtId="0" fontId="0" fillId="4" borderId="0" xfId="0" applyFill="1"/>
    <xf numFmtId="164" fontId="0" fillId="3" borderId="5" xfId="0" applyNumberFormat="1" applyFill="1" applyBorder="1"/>
    <xf numFmtId="0" fontId="3" fillId="3" borderId="7" xfId="0" applyFont="1" applyFill="1" applyBorder="1"/>
    <xf numFmtId="164" fontId="2" fillId="5" borderId="7" xfId="0" applyNumberFormat="1" applyFont="1" applyFill="1" applyBorder="1"/>
    <xf numFmtId="164" fontId="2" fillId="5" borderId="8" xfId="0" applyNumberFormat="1" applyFont="1" applyFill="1" applyBorder="1"/>
    <xf numFmtId="164" fontId="0" fillId="3" borderId="0" xfId="0" applyNumberFormat="1" applyFill="1"/>
    <xf numFmtId="164" fontId="0" fillId="3" borderId="0" xfId="1" applyNumberFormat="1" applyFont="1" applyFill="1"/>
    <xf numFmtId="0" fontId="0" fillId="3" borderId="8" xfId="0" applyFill="1" applyBorder="1"/>
    <xf numFmtId="9" fontId="0" fillId="4" borderId="0" xfId="0" applyNumberFormat="1" applyFill="1"/>
    <xf numFmtId="0" fontId="0" fillId="3" borderId="6" xfId="0" applyFill="1" applyBorder="1"/>
    <xf numFmtId="164" fontId="0" fillId="3" borderId="0" xfId="1" applyNumberFormat="1" applyFont="1" applyFill="1" applyBorder="1"/>
    <xf numFmtId="164" fontId="0" fillId="3" borderId="5" xfId="1" applyNumberFormat="1" applyFont="1" applyFill="1" applyBorder="1"/>
    <xf numFmtId="164" fontId="0" fillId="3" borderId="7" xfId="1" applyNumberFormat="1" applyFont="1" applyFill="1" applyBorder="1"/>
    <xf numFmtId="164" fontId="0" fillId="3" borderId="7" xfId="0" applyNumberFormat="1" applyFill="1" applyBorder="1"/>
    <xf numFmtId="9" fontId="3" fillId="3" borderId="0" xfId="0" applyNumberFormat="1" applyFont="1" applyFill="1"/>
    <xf numFmtId="43" fontId="0" fillId="3" borderId="0" xfId="1" applyFont="1" applyFill="1"/>
    <xf numFmtId="0" fontId="4" fillId="2" borderId="1" xfId="0" applyFont="1" applyFill="1" applyBorder="1" applyAlignment="1">
      <alignment horizontal="center" vertical="center" wrapText="1"/>
    </xf>
    <xf numFmtId="164" fontId="0" fillId="4" borderId="7" xfId="1" applyNumberFormat="1" applyFont="1" applyFill="1" applyBorder="1"/>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164" fontId="3" fillId="3" borderId="8" xfId="0" applyNumberFormat="1" applyFont="1" applyFill="1" applyBorder="1"/>
    <xf numFmtId="164" fontId="0" fillId="3" borderId="3" xfId="0" applyNumberFormat="1" applyFill="1" applyBorder="1"/>
    <xf numFmtId="164" fontId="0" fillId="3" borderId="8" xfId="1" applyNumberFormat="1" applyFont="1" applyFill="1" applyBorder="1"/>
    <xf numFmtId="0" fontId="3" fillId="0" borderId="0" xfId="0" applyFont="1"/>
    <xf numFmtId="9" fontId="0" fillId="0" borderId="0" xfId="0" applyNumberFormat="1"/>
    <xf numFmtId="164" fontId="0" fillId="0" borderId="0" xfId="0" applyNumberFormat="1"/>
    <xf numFmtId="10" fontId="0" fillId="0" borderId="0" xfId="0" applyNumberFormat="1"/>
    <xf numFmtId="10" fontId="0" fillId="0" borderId="7" xfId="0" applyNumberFormat="1" applyBorder="1"/>
    <xf numFmtId="0" fontId="3" fillId="3" borderId="0" xfId="0" applyFont="1" applyFill="1"/>
    <xf numFmtId="164" fontId="0" fillId="3" borderId="0" xfId="0" applyNumberFormat="1" applyFill="1" applyAlignment="1">
      <alignment horizontal="left" indent="1"/>
    </xf>
    <xf numFmtId="10" fontId="0" fillId="3" borderId="0" xfId="0" applyNumberFormat="1" applyFill="1"/>
    <xf numFmtId="6" fontId="0" fillId="3" borderId="0" xfId="0" applyNumberFormat="1" applyFill="1"/>
    <xf numFmtId="0" fontId="0" fillId="6" borderId="0" xfId="0" applyFill="1"/>
    <xf numFmtId="0" fontId="0" fillId="7" borderId="0" xfId="0" applyFill="1"/>
    <xf numFmtId="0" fontId="0" fillId="0" borderId="14" xfId="0" applyBorder="1"/>
    <xf numFmtId="0" fontId="0" fillId="0" borderId="14" xfId="0" applyBorder="1" applyAlignment="1">
      <alignment horizontal="center"/>
    </xf>
    <xf numFmtId="0" fontId="0" fillId="6" borderId="14" xfId="0" applyFill="1" applyBorder="1" applyAlignment="1">
      <alignment horizontal="center"/>
    </xf>
    <xf numFmtId="0" fontId="0" fillId="7" borderId="14" xfId="0" applyFill="1" applyBorder="1" applyAlignment="1">
      <alignment horizontal="center"/>
    </xf>
    <xf numFmtId="165" fontId="0" fillId="0" borderId="0" xfId="0" applyNumberFormat="1"/>
    <xf numFmtId="1" fontId="0" fillId="0" borderId="0" xfId="0" applyNumberFormat="1"/>
    <xf numFmtId="9" fontId="0" fillId="0" borderId="14" xfId="0" applyNumberFormat="1" applyBorder="1" applyAlignment="1">
      <alignment horizontal="center"/>
    </xf>
    <xf numFmtId="2" fontId="0" fillId="0" borderId="14" xfId="0" applyNumberFormat="1" applyBorder="1" applyAlignment="1">
      <alignment horizontal="center"/>
    </xf>
    <xf numFmtId="0" fontId="4" fillId="2" borderId="15" xfId="0" applyFont="1" applyFill="1" applyBorder="1" applyAlignment="1">
      <alignment horizontal="center" vertical="center" wrapText="1"/>
    </xf>
    <xf numFmtId="0" fontId="0" fillId="0" borderId="4" xfId="0" applyBorder="1"/>
    <xf numFmtId="0" fontId="0" fillId="0" borderId="5" xfId="0" applyBorder="1"/>
    <xf numFmtId="1" fontId="0" fillId="0" borderId="5" xfId="0" applyNumberFormat="1" applyBorder="1"/>
    <xf numFmtId="0" fontId="0" fillId="0" borderId="6" xfId="0" applyBorder="1"/>
    <xf numFmtId="0" fontId="0" fillId="0" borderId="7" xfId="0" applyBorder="1"/>
    <xf numFmtId="0" fontId="0" fillId="0" borderId="8" xfId="0" applyBorder="1"/>
    <xf numFmtId="0" fontId="4" fillId="2" borderId="16" xfId="0" applyFont="1" applyFill="1" applyBorder="1" applyAlignment="1">
      <alignment horizontal="center" vertical="center" wrapText="1"/>
    </xf>
    <xf numFmtId="9" fontId="0" fillId="0" borderId="8" xfId="2" applyFont="1" applyBorder="1"/>
    <xf numFmtId="0" fontId="0" fillId="0" borderId="1" xfId="0" applyBorder="1"/>
    <xf numFmtId="0" fontId="0" fillId="0" borderId="2" xfId="0" applyBorder="1"/>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left"/>
    </xf>
    <xf numFmtId="0" fontId="0" fillId="3" borderId="9" xfId="0" applyFill="1" applyBorder="1"/>
    <xf numFmtId="164" fontId="0" fillId="3" borderId="10" xfId="1" applyNumberFormat="1" applyFont="1" applyFill="1" applyBorder="1"/>
    <xf numFmtId="164" fontId="0" fillId="3" borderId="11" xfId="1" applyNumberFormat="1" applyFont="1" applyFill="1" applyBorder="1"/>
    <xf numFmtId="164" fontId="0" fillId="3" borderId="8" xfId="0" applyNumberFormat="1" applyFill="1" applyBorder="1"/>
    <xf numFmtId="9" fontId="0" fillId="0" borderId="0" xfId="2" applyFont="1" applyBorder="1"/>
    <xf numFmtId="9" fontId="0" fillId="0" borderId="5" xfId="2" applyFont="1" applyBorder="1"/>
    <xf numFmtId="1" fontId="0" fillId="3" borderId="0" xfId="0" applyNumberFormat="1" applyFill="1"/>
    <xf numFmtId="1" fontId="0" fillId="3" borderId="5" xfId="0" applyNumberFormat="1" applyFill="1" applyBorder="1"/>
    <xf numFmtId="164" fontId="3" fillId="3" borderId="7" xfId="0" applyNumberFormat="1" applyFont="1" applyFill="1" applyBorder="1"/>
    <xf numFmtId="0" fontId="4" fillId="2" borderId="1" xfId="0" applyFont="1" applyFill="1" applyBorder="1" applyAlignment="1">
      <alignment horizontal="left" vertical="center" wrapText="1"/>
    </xf>
    <xf numFmtId="166" fontId="0" fillId="3" borderId="0" xfId="2" applyNumberFormat="1" applyFont="1" applyFill="1" applyBorder="1"/>
    <xf numFmtId="9" fontId="0" fillId="3" borderId="0" xfId="2" applyFont="1" applyFill="1" applyBorder="1"/>
    <xf numFmtId="167" fontId="0" fillId="3" borderId="0" xfId="1" applyNumberFormat="1" applyFont="1" applyFill="1" applyBorder="1"/>
    <xf numFmtId="167" fontId="0" fillId="3" borderId="5" xfId="1" applyNumberFormat="1" applyFont="1" applyFill="1" applyBorder="1"/>
    <xf numFmtId="0" fontId="3" fillId="3" borderId="4" xfId="0" applyFont="1" applyFill="1" applyBorder="1"/>
    <xf numFmtId="166" fontId="3" fillId="3" borderId="0" xfId="2" applyNumberFormat="1" applyFont="1" applyFill="1" applyBorder="1"/>
    <xf numFmtId="164" fontId="3" fillId="3" borderId="0" xfId="1" applyNumberFormat="1" applyFont="1" applyFill="1" applyBorder="1"/>
    <xf numFmtId="9" fontId="3" fillId="3" borderId="0" xfId="2" applyFont="1" applyFill="1" applyBorder="1"/>
    <xf numFmtId="167" fontId="3" fillId="3" borderId="0" xfId="1" applyNumberFormat="1" applyFont="1" applyFill="1" applyBorder="1"/>
    <xf numFmtId="167" fontId="3" fillId="3" borderId="5" xfId="1" applyNumberFormat="1" applyFont="1" applyFill="1" applyBorder="1"/>
    <xf numFmtId="164" fontId="3" fillId="3" borderId="5" xfId="1" applyNumberFormat="1" applyFont="1" applyFill="1" applyBorder="1"/>
    <xf numFmtId="10" fontId="0" fillId="3" borderId="5" xfId="0" applyNumberFormat="1" applyFill="1" applyBorder="1"/>
    <xf numFmtId="10" fontId="3" fillId="3" borderId="8" xfId="0" applyNumberFormat="1" applyFont="1" applyFill="1" applyBorder="1"/>
    <xf numFmtId="0" fontId="4" fillId="2" borderId="9" xfId="0" applyFont="1" applyFill="1" applyBorder="1" applyAlignment="1">
      <alignment horizontal="center" vertical="center" wrapText="1"/>
    </xf>
    <xf numFmtId="10" fontId="3" fillId="3" borderId="11" xfId="0" applyNumberFormat="1" applyFont="1" applyFill="1" applyBorder="1"/>
    <xf numFmtId="166" fontId="0" fillId="3" borderId="5" xfId="2" applyNumberFormat="1" applyFont="1" applyFill="1" applyBorder="1"/>
    <xf numFmtId="166" fontId="0" fillId="3" borderId="7" xfId="2" applyNumberFormat="1" applyFont="1" applyFill="1" applyBorder="1"/>
    <xf numFmtId="166" fontId="0" fillId="3" borderId="8" xfId="2" applyNumberFormat="1" applyFont="1" applyFill="1" applyBorder="1"/>
    <xf numFmtId="0" fontId="0" fillId="0" borderId="0" xfId="0" applyAlignment="1">
      <alignment horizontal="center"/>
    </xf>
    <xf numFmtId="0" fontId="0" fillId="0" borderId="5" xfId="0" applyBorder="1" applyAlignment="1">
      <alignment horizontal="center"/>
    </xf>
    <xf numFmtId="0" fontId="0" fillId="0" borderId="19" xfId="0" applyBorder="1" applyAlignment="1">
      <alignment horizontal="center"/>
    </xf>
    <xf numFmtId="1" fontId="0" fillId="0" borderId="19" xfId="0" applyNumberFormat="1" applyBorder="1" applyAlignment="1">
      <alignment horizontal="center"/>
    </xf>
    <xf numFmtId="1" fontId="0" fillId="0" borderId="20" xfId="0" applyNumberFormat="1" applyBorder="1" applyAlignment="1">
      <alignment horizontal="center"/>
    </xf>
    <xf numFmtId="0" fontId="0" fillId="0" borderId="7" xfId="0" applyBorder="1" applyAlignment="1">
      <alignment horizontal="center"/>
    </xf>
    <xf numFmtId="1" fontId="0" fillId="0" borderId="7" xfId="0" applyNumberFormat="1" applyBorder="1" applyAlignment="1">
      <alignment horizontal="center"/>
    </xf>
    <xf numFmtId="0" fontId="0" fillId="0" borderId="8" xfId="0" applyBorder="1" applyAlignment="1">
      <alignment horizontal="center"/>
    </xf>
    <xf numFmtId="0" fontId="4" fillId="2" borderId="9" xfId="0" applyFont="1" applyFill="1" applyBorder="1" applyAlignment="1">
      <alignment horizontal="left" vertical="center" wrapText="1"/>
    </xf>
    <xf numFmtId="164" fontId="0" fillId="3" borderId="2" xfId="0" applyNumberFormat="1" applyFill="1" applyBorder="1"/>
    <xf numFmtId="0" fontId="4" fillId="2" borderId="6" xfId="0" applyFont="1" applyFill="1" applyBorder="1" applyAlignment="1">
      <alignment horizontal="left" vertical="center" wrapText="1"/>
    </xf>
    <xf numFmtId="0" fontId="10" fillId="0" borderId="17" xfId="3" applyFont="1" applyBorder="1" applyAlignment="1">
      <alignment horizontal="center" vertical="center" wrapText="1"/>
    </xf>
    <xf numFmtId="0" fontId="10" fillId="0" borderId="25" xfId="3" applyFont="1" applyBorder="1" applyAlignment="1">
      <alignment horizontal="center" vertical="center" wrapText="1"/>
    </xf>
    <xf numFmtId="1" fontId="11" fillId="0" borderId="26" xfId="3" applyNumberFormat="1" applyFont="1" applyBorder="1" applyAlignment="1">
      <alignment horizontal="center" wrapText="1"/>
    </xf>
    <xf numFmtId="4" fontId="13" fillId="10" borderId="17" xfId="4" applyNumberFormat="1" applyFont="1" applyFill="1" applyBorder="1" applyAlignment="1">
      <alignment horizontal="center" vertical="top" wrapText="1"/>
    </xf>
    <xf numFmtId="4" fontId="13" fillId="10" borderId="25" xfId="4" applyNumberFormat="1" applyFont="1" applyFill="1" applyBorder="1" applyAlignment="1">
      <alignment horizontal="center" vertical="top" wrapText="1"/>
    </xf>
    <xf numFmtId="1" fontId="11" fillId="11" borderId="27" xfId="3" applyNumberFormat="1" applyFont="1" applyFill="1" applyBorder="1" applyAlignment="1">
      <alignment horizontal="center" wrapText="1"/>
    </xf>
    <xf numFmtId="4" fontId="13" fillId="8" borderId="0" xfId="4" applyNumberFormat="1" applyFont="1" applyFill="1" applyAlignment="1">
      <alignment horizontal="center" vertical="top" wrapText="1"/>
    </xf>
    <xf numFmtId="4" fontId="13" fillId="8" borderId="28" xfId="4" applyNumberFormat="1" applyFont="1" applyFill="1" applyBorder="1" applyAlignment="1">
      <alignment horizontal="center" vertical="top" wrapText="1"/>
    </xf>
    <xf numFmtId="1" fontId="11" fillId="0" borderId="27" xfId="3" applyNumberFormat="1" applyFont="1" applyBorder="1" applyAlignment="1">
      <alignment horizontal="center" wrapText="1"/>
    </xf>
    <xf numFmtId="4" fontId="13" fillId="10" borderId="0" xfId="4" applyNumberFormat="1" applyFont="1" applyFill="1" applyAlignment="1">
      <alignment horizontal="center" vertical="top" wrapText="1"/>
    </xf>
    <xf numFmtId="4" fontId="13" fillId="10" borderId="28" xfId="4" applyNumberFormat="1" applyFont="1" applyFill="1" applyBorder="1" applyAlignment="1">
      <alignment horizontal="center" vertical="top" wrapText="1"/>
    </xf>
    <xf numFmtId="1" fontId="9" fillId="11" borderId="29" xfId="3" applyNumberFormat="1" applyFont="1" applyFill="1" applyBorder="1" applyAlignment="1">
      <alignment horizontal="center" wrapText="1"/>
    </xf>
    <xf numFmtId="4" fontId="14" fillId="12" borderId="12" xfId="4" applyNumberFormat="1" applyFont="1" applyFill="1" applyBorder="1" applyAlignment="1">
      <alignment horizontal="center" vertical="top" wrapText="1"/>
    </xf>
    <xf numFmtId="4" fontId="14" fillId="12" borderId="30" xfId="4" applyNumberFormat="1" applyFont="1" applyFill="1" applyBorder="1" applyAlignment="1">
      <alignment horizontal="center" vertical="top" wrapText="1"/>
    </xf>
    <xf numFmtId="1" fontId="11" fillId="0" borderId="0" xfId="3" applyNumberFormat="1" applyFont="1" applyAlignment="1">
      <alignment horizontal="center" wrapText="1"/>
    </xf>
    <xf numFmtId="2" fontId="11" fillId="0" borderId="0" xfId="3" applyNumberFormat="1" applyFont="1" applyAlignment="1">
      <alignment horizontal="center" wrapText="1"/>
    </xf>
    <xf numFmtId="0" fontId="17" fillId="0" borderId="0" xfId="3" applyFont="1" applyAlignment="1">
      <alignment vertical="center"/>
    </xf>
    <xf numFmtId="0" fontId="15" fillId="0" borderId="0" xfId="3" applyFont="1" applyAlignment="1">
      <alignment vertical="center"/>
    </xf>
    <xf numFmtId="43" fontId="0" fillId="3" borderId="1" xfId="1" applyFont="1" applyFill="1" applyBorder="1"/>
    <xf numFmtId="166" fontId="0" fillId="3" borderId="0" xfId="0" applyNumberFormat="1" applyFill="1"/>
    <xf numFmtId="9" fontId="0" fillId="13" borderId="0" xfId="0" applyNumberFormat="1" applyFill="1"/>
    <xf numFmtId="9" fontId="0" fillId="13" borderId="10" xfId="0" applyNumberFormat="1" applyFill="1" applyBorder="1"/>
    <xf numFmtId="9" fontId="0" fillId="13" borderId="11" xfId="0" applyNumberFormat="1" applyFill="1" applyBorder="1"/>
    <xf numFmtId="164" fontId="0" fillId="6" borderId="0" xfId="1" applyNumberFormat="1" applyFont="1" applyFill="1" applyBorder="1" applyAlignment="1"/>
    <xf numFmtId="0" fontId="3" fillId="0" borderId="4" xfId="0" applyFont="1" applyBorder="1"/>
    <xf numFmtId="0" fontId="3" fillId="0" borderId="5" xfId="0" applyFont="1" applyBorder="1"/>
    <xf numFmtId="1" fontId="3" fillId="0" borderId="5" xfId="0" applyNumberFormat="1" applyFont="1" applyBorder="1"/>
    <xf numFmtId="0" fontId="3" fillId="0" borderId="6" xfId="0" applyFont="1" applyBorder="1"/>
    <xf numFmtId="0" fontId="3" fillId="0" borderId="7" xfId="0" applyFont="1" applyBorder="1"/>
    <xf numFmtId="0" fontId="3" fillId="6" borderId="7" xfId="0" applyFont="1" applyFill="1" applyBorder="1"/>
    <xf numFmtId="0" fontId="3" fillId="6" borderId="8" xfId="0" applyFont="1" applyFill="1" applyBorder="1"/>
    <xf numFmtId="2" fontId="3" fillId="6" borderId="0" xfId="0" applyNumberFormat="1" applyFont="1" applyFill="1"/>
    <xf numFmtId="0" fontId="0" fillId="3" borderId="0" xfId="0" applyFill="1" applyAlignment="1">
      <alignment horizontal="left" indent="1"/>
    </xf>
    <xf numFmtId="164" fontId="0" fillId="13" borderId="0" xfId="1" applyNumberFormat="1" applyFont="1" applyFill="1" applyAlignment="1"/>
    <xf numFmtId="0" fontId="18" fillId="3" borderId="0" xfId="5" applyFill="1"/>
    <xf numFmtId="166" fontId="0" fillId="3" borderId="0" xfId="2" applyNumberFormat="1" applyFont="1" applyFill="1"/>
    <xf numFmtId="0" fontId="4" fillId="14" borderId="1" xfId="0" applyFont="1" applyFill="1" applyBorder="1"/>
    <xf numFmtId="0" fontId="0" fillId="14" borderId="4" xfId="0" applyFill="1" applyBorder="1"/>
    <xf numFmtId="9" fontId="0" fillId="0" borderId="3" xfId="0" applyNumberFormat="1" applyBorder="1"/>
    <xf numFmtId="9" fontId="0" fillId="0" borderId="8" xfId="0" applyNumberFormat="1" applyBorder="1"/>
    <xf numFmtId="0" fontId="4" fillId="14" borderId="6" xfId="0" applyFont="1" applyFill="1" applyBorder="1"/>
    <xf numFmtId="0" fontId="4" fillId="14" borderId="9" xfId="0" applyFont="1" applyFill="1" applyBorder="1"/>
    <xf numFmtId="0" fontId="4" fillId="14" borderId="3" xfId="0" applyFont="1" applyFill="1" applyBorder="1"/>
    <xf numFmtId="0" fontId="4" fillId="14" borderId="5" xfId="0" applyFont="1" applyFill="1" applyBorder="1"/>
    <xf numFmtId="10" fontId="0" fillId="0" borderId="5" xfId="0" applyNumberFormat="1" applyBorder="1"/>
    <xf numFmtId="9" fontId="0" fillId="0" borderId="5" xfId="0" applyNumberFormat="1" applyBorder="1"/>
    <xf numFmtId="10" fontId="0" fillId="0" borderId="5" xfId="2" applyNumberFormat="1" applyFont="1" applyBorder="1"/>
    <xf numFmtId="10" fontId="3" fillId="0" borderId="8" xfId="0" applyNumberFormat="1" applyFont="1" applyBorder="1"/>
    <xf numFmtId="164" fontId="3" fillId="4" borderId="0" xfId="1" applyNumberFormat="1" applyFont="1" applyFill="1" applyBorder="1"/>
    <xf numFmtId="0" fontId="3" fillId="4" borderId="0" xfId="0" applyFont="1" applyFill="1"/>
    <xf numFmtId="164" fontId="3" fillId="3" borderId="5" xfId="0" applyNumberFormat="1" applyFont="1" applyFill="1" applyBorder="1"/>
    <xf numFmtId="164" fontId="3" fillId="0" borderId="7" xfId="0" applyNumberFormat="1" applyFont="1" applyBorder="1"/>
    <xf numFmtId="164" fontId="2" fillId="15" borderId="7" xfId="0" applyNumberFormat="1" applyFont="1" applyFill="1" applyBorder="1"/>
    <xf numFmtId="0" fontId="2" fillId="5" borderId="6" xfId="0" applyFont="1" applyFill="1" applyBorder="1"/>
    <xf numFmtId="164" fontId="0" fillId="0" borderId="0" xfId="1" applyNumberFormat="1" applyFont="1" applyBorder="1"/>
    <xf numFmtId="164" fontId="0" fillId="4" borderId="0" xfId="0" applyNumberFormat="1" applyFill="1"/>
    <xf numFmtId="164" fontId="0" fillId="0" borderId="3" xfId="1" applyNumberFormat="1" applyFont="1" applyBorder="1"/>
    <xf numFmtId="9" fontId="0" fillId="4" borderId="0" xfId="2" applyFont="1" applyFill="1" applyBorder="1"/>
    <xf numFmtId="166" fontId="0" fillId="0" borderId="11" xfId="2" applyNumberFormat="1" applyFont="1" applyBorder="1"/>
    <xf numFmtId="164" fontId="3" fillId="0" borderId="0" xfId="0" applyNumberFormat="1" applyFont="1"/>
    <xf numFmtId="0" fontId="0" fillId="3" borderId="4" xfId="0" applyFill="1" applyBorder="1" applyAlignment="1">
      <alignment horizontal="left" indent="2"/>
    </xf>
    <xf numFmtId="0" fontId="0" fillId="0" borderId="4" xfId="0" applyBorder="1" applyAlignment="1">
      <alignment horizontal="left" indent="2"/>
    </xf>
    <xf numFmtId="0" fontId="2" fillId="2" borderId="5" xfId="0" applyFont="1" applyFill="1" applyBorder="1" applyAlignment="1">
      <alignment horizontal="center"/>
    </xf>
    <xf numFmtId="164" fontId="19" fillId="0" borderId="0" xfId="0" applyNumberFormat="1" applyFont="1"/>
    <xf numFmtId="164" fontId="19" fillId="0" borderId="5" xfId="0" applyNumberFormat="1" applyFont="1" applyBorder="1"/>
    <xf numFmtId="0" fontId="0" fillId="3" borderId="0" xfId="0" applyFill="1" applyAlignment="1">
      <alignment horizontal="left" indent="2"/>
    </xf>
    <xf numFmtId="164" fontId="3" fillId="0" borderId="5" xfId="0" applyNumberFormat="1" applyFont="1" applyBorder="1"/>
    <xf numFmtId="164" fontId="3" fillId="0" borderId="8" xfId="0" applyNumberFormat="1" applyFont="1" applyBorder="1"/>
    <xf numFmtId="0" fontId="0" fillId="3" borderId="17" xfId="0" applyFill="1" applyBorder="1"/>
    <xf numFmtId="164" fontId="0" fillId="3" borderId="17" xfId="1" applyNumberFormat="1" applyFont="1" applyFill="1" applyBorder="1"/>
    <xf numFmtId="164" fontId="0" fillId="3" borderId="17" xfId="0" applyNumberFormat="1" applyFill="1" applyBorder="1"/>
    <xf numFmtId="164" fontId="3" fillId="3" borderId="0" xfId="0" applyNumberFormat="1" applyFont="1" applyFill="1"/>
    <xf numFmtId="0" fontId="0" fillId="3" borderId="12" xfId="0" applyFill="1" applyBorder="1"/>
    <xf numFmtId="9" fontId="0" fillId="3" borderId="12" xfId="2" applyFont="1" applyFill="1" applyBorder="1"/>
    <xf numFmtId="9" fontId="0" fillId="3" borderId="12" xfId="0" applyNumberFormat="1" applyFill="1" applyBorder="1"/>
    <xf numFmtId="0" fontId="3" fillId="3" borderId="17" xfId="0" applyFont="1" applyFill="1" applyBorder="1"/>
    <xf numFmtId="164" fontId="3" fillId="3" borderId="17" xfId="0" applyNumberFormat="1" applyFont="1" applyFill="1" applyBorder="1"/>
    <xf numFmtId="0" fontId="3" fillId="3" borderId="12" xfId="0" applyFont="1" applyFill="1" applyBorder="1"/>
    <xf numFmtId="164" fontId="3" fillId="3" borderId="12" xfId="0" applyNumberFormat="1" applyFont="1" applyFill="1" applyBorder="1"/>
    <xf numFmtId="0" fontId="3" fillId="3" borderId="0" xfId="0" applyFont="1" applyFill="1" applyAlignment="1">
      <alignment horizontal="left" indent="1"/>
    </xf>
    <xf numFmtId="0" fontId="3" fillId="3" borderId="12" xfId="0" applyFont="1" applyFill="1" applyBorder="1" applyAlignment="1">
      <alignment horizontal="left" indent="1"/>
    </xf>
    <xf numFmtId="0" fontId="0" fillId="3" borderId="17" xfId="0" applyFill="1" applyBorder="1" applyAlignment="1">
      <alignment horizontal="left" indent="1"/>
    </xf>
    <xf numFmtId="166" fontId="0" fillId="3" borderId="12" xfId="0" applyNumberFormat="1" applyFill="1" applyBorder="1"/>
    <xf numFmtId="0" fontId="3" fillId="3" borderId="0" xfId="0" applyFont="1" applyFill="1" applyAlignment="1">
      <alignment horizontal="left"/>
    </xf>
    <xf numFmtId="0" fontId="3" fillId="3" borderId="17" xfId="0" applyFont="1" applyFill="1" applyBorder="1" applyAlignment="1">
      <alignment horizontal="left" indent="1"/>
    </xf>
    <xf numFmtId="168" fontId="0" fillId="3" borderId="0" xfId="0" applyNumberFormat="1" applyFill="1"/>
    <xf numFmtId="0" fontId="3" fillId="3" borderId="12" xfId="0" applyFont="1" applyFill="1" applyBorder="1" applyAlignment="1">
      <alignment horizontal="left"/>
    </xf>
    <xf numFmtId="164" fontId="3" fillId="3" borderId="12" xfId="1" applyNumberFormat="1" applyFont="1" applyFill="1" applyBorder="1"/>
    <xf numFmtId="166" fontId="0" fillId="3" borderId="12" xfId="2" applyNumberFormat="1" applyFont="1" applyFill="1" applyBorder="1"/>
    <xf numFmtId="168" fontId="0" fillId="3" borderId="17" xfId="0" applyNumberFormat="1" applyFill="1" applyBorder="1"/>
    <xf numFmtId="168" fontId="0" fillId="3" borderId="12" xfId="0" applyNumberFormat="1" applyFill="1" applyBorder="1"/>
    <xf numFmtId="168" fontId="3" fillId="3" borderId="0" xfId="0" applyNumberFormat="1" applyFont="1" applyFill="1"/>
    <xf numFmtId="168" fontId="3" fillId="3" borderId="12" xfId="0" applyNumberFormat="1" applyFont="1" applyFill="1" applyBorder="1"/>
    <xf numFmtId="164" fontId="0" fillId="0" borderId="5" xfId="0" applyNumberFormat="1" applyBorder="1"/>
    <xf numFmtId="0" fontId="4" fillId="14" borderId="0" xfId="0" applyFont="1" applyFill="1"/>
    <xf numFmtId="9" fontId="0" fillId="0" borderId="2" xfId="0" applyNumberFormat="1" applyBorder="1"/>
    <xf numFmtId="9" fontId="0" fillId="6" borderId="0" xfId="0" applyNumberFormat="1" applyFill="1"/>
    <xf numFmtId="9" fontId="0" fillId="6" borderId="7" xfId="0" applyNumberFormat="1" applyFill="1" applyBorder="1"/>
    <xf numFmtId="0" fontId="0" fillId="0" borderId="31" xfId="0" applyBorder="1"/>
    <xf numFmtId="9" fontId="0" fillId="0" borderId="32" xfId="0" applyNumberFormat="1" applyBorder="1"/>
    <xf numFmtId="9" fontId="0" fillId="0" borderId="33" xfId="0" applyNumberFormat="1" applyBorder="1"/>
    <xf numFmtId="164" fontId="0" fillId="13" borderId="0" xfId="1" applyNumberFormat="1" applyFont="1" applyFill="1" applyBorder="1"/>
    <xf numFmtId="0" fontId="4" fillId="14" borderId="0" xfId="0" applyFont="1" applyFill="1" applyAlignment="1">
      <alignment horizontal="center"/>
    </xf>
    <xf numFmtId="9" fontId="0" fillId="0" borderId="0" xfId="2" applyFont="1"/>
    <xf numFmtId="164" fontId="0" fillId="0" borderId="2" xfId="0" applyNumberFormat="1" applyBorder="1"/>
    <xf numFmtId="9" fontId="0" fillId="0" borderId="2" xfId="2" applyFont="1" applyBorder="1"/>
    <xf numFmtId="9" fontId="0" fillId="0" borderId="3" xfId="2" applyFont="1" applyBorder="1"/>
    <xf numFmtId="9" fontId="2" fillId="15" borderId="7" xfId="0" applyNumberFormat="1" applyFont="1" applyFill="1" applyBorder="1"/>
    <xf numFmtId="9" fontId="2" fillId="15" borderId="8" xfId="0" applyNumberFormat="1" applyFont="1" applyFill="1" applyBorder="1"/>
    <xf numFmtId="0" fontId="2" fillId="14" borderId="0" xfId="0" applyFont="1" applyFill="1" applyAlignment="1">
      <alignment horizontal="center"/>
    </xf>
    <xf numFmtId="0" fontId="0" fillId="0" borderId="17" xfId="0" applyBorder="1" applyAlignment="1">
      <alignment horizontal="left" indent="1"/>
    </xf>
    <xf numFmtId="164" fontId="0" fillId="0" borderId="17" xfId="0" applyNumberFormat="1" applyBorder="1"/>
    <xf numFmtId="0" fontId="0" fillId="0" borderId="0" xfId="0" applyAlignment="1">
      <alignment horizontal="left" indent="1"/>
    </xf>
    <xf numFmtId="0" fontId="3" fillId="0" borderId="12" xfId="0" applyFont="1" applyBorder="1"/>
    <xf numFmtId="164" fontId="3" fillId="0" borderId="12" xfId="0" applyNumberFormat="1" applyFont="1" applyBorder="1"/>
    <xf numFmtId="164" fontId="0" fillId="0" borderId="17" xfId="1" applyNumberFormat="1" applyFont="1" applyBorder="1"/>
    <xf numFmtId="0" fontId="0" fillId="0" borderId="17" xfId="0" applyBorder="1"/>
    <xf numFmtId="9" fontId="3" fillId="0" borderId="0" xfId="2" applyFont="1" applyBorder="1"/>
    <xf numFmtId="166" fontId="0" fillId="0" borderId="0" xfId="2" applyNumberFormat="1" applyFont="1"/>
    <xf numFmtId="169" fontId="0" fillId="0" borderId="0" xfId="2" applyNumberFormat="1" applyFont="1"/>
    <xf numFmtId="169" fontId="3" fillId="0" borderId="0" xfId="2" applyNumberFormat="1" applyFont="1" applyBorder="1"/>
    <xf numFmtId="164" fontId="0" fillId="0" borderId="11" xfId="1" applyNumberFormat="1" applyFont="1" applyBorder="1"/>
    <xf numFmtId="0" fontId="0" fillId="16" borderId="4" xfId="0" applyFill="1" applyBorder="1"/>
    <xf numFmtId="9" fontId="0" fillId="0" borderId="17" xfId="2" applyFont="1" applyBorder="1"/>
    <xf numFmtId="0" fontId="0" fillId="0" borderId="12" xfId="0" applyBorder="1" applyAlignment="1">
      <alignment horizontal="left" indent="1"/>
    </xf>
    <xf numFmtId="0" fontId="0" fillId="0" borderId="12" xfId="0" applyBorder="1"/>
    <xf numFmtId="9" fontId="0" fillId="0" borderId="12" xfId="2" applyFont="1" applyBorder="1"/>
    <xf numFmtId="166" fontId="0" fillId="0" borderId="0" xfId="0" applyNumberFormat="1"/>
    <xf numFmtId="0" fontId="3" fillId="0" borderId="0" xfId="0" applyFont="1" applyAlignment="1">
      <alignment wrapText="1"/>
    </xf>
    <xf numFmtId="164" fontId="0" fillId="0" borderId="12" xfId="0" applyNumberFormat="1" applyBorder="1"/>
    <xf numFmtId="164" fontId="0" fillId="6" borderId="17" xfId="1" applyNumberFormat="1" applyFont="1" applyFill="1" applyBorder="1"/>
    <xf numFmtId="168" fontId="0" fillId="0" borderId="17" xfId="0" applyNumberFormat="1" applyBorder="1"/>
    <xf numFmtId="164" fontId="0" fillId="6" borderId="0" xfId="1" applyNumberFormat="1" applyFont="1" applyFill="1" applyBorder="1"/>
    <xf numFmtId="168" fontId="0" fillId="0" borderId="0" xfId="0" applyNumberFormat="1"/>
    <xf numFmtId="168" fontId="0" fillId="0" borderId="12" xfId="0" applyNumberFormat="1" applyBorder="1"/>
    <xf numFmtId="164" fontId="3" fillId="0" borderId="0" xfId="1" applyNumberFormat="1" applyFont="1"/>
    <xf numFmtId="0" fontId="3" fillId="0" borderId="17" xfId="0" applyFont="1" applyBorder="1"/>
    <xf numFmtId="164" fontId="3" fillId="0" borderId="17" xfId="1" applyNumberFormat="1" applyFont="1" applyBorder="1"/>
    <xf numFmtId="164" fontId="3" fillId="0" borderId="0" xfId="1" applyNumberFormat="1" applyFont="1" applyBorder="1"/>
    <xf numFmtId="164" fontId="3" fillId="0" borderId="12" xfId="1" applyNumberFormat="1" applyFont="1" applyBorder="1"/>
    <xf numFmtId="166" fontId="0" fillId="0" borderId="0" xfId="2" applyNumberFormat="1" applyFont="1" applyBorder="1"/>
    <xf numFmtId="166" fontId="0" fillId="0" borderId="12" xfId="2" applyNumberFormat="1" applyFont="1" applyBorder="1"/>
    <xf numFmtId="164" fontId="3" fillId="0" borderId="17" xfId="0" applyNumberFormat="1" applyFont="1" applyBorder="1"/>
    <xf numFmtId="0" fontId="0" fillId="0" borderId="17" xfId="0" applyBorder="1" applyAlignment="1">
      <alignment wrapText="1"/>
    </xf>
    <xf numFmtId="164" fontId="1" fillId="0" borderId="17" xfId="1" applyNumberFormat="1" applyFont="1" applyBorder="1"/>
    <xf numFmtId="0" fontId="0" fillId="0" borderId="0" xfId="0" applyAlignment="1">
      <alignment wrapText="1"/>
    </xf>
    <xf numFmtId="164" fontId="1" fillId="0" borderId="0" xfId="1" applyNumberFormat="1" applyFont="1" applyBorder="1"/>
    <xf numFmtId="0" fontId="0" fillId="0" borderId="12" xfId="0" applyBorder="1" applyAlignment="1">
      <alignment wrapText="1"/>
    </xf>
    <xf numFmtId="164" fontId="1" fillId="0" borderId="12" xfId="1" applyNumberFormat="1" applyFont="1" applyBorder="1"/>
    <xf numFmtId="0" fontId="3" fillId="0" borderId="17" xfId="0" applyFont="1" applyBorder="1" applyAlignment="1">
      <alignment wrapText="1"/>
    </xf>
    <xf numFmtId="0" fontId="3" fillId="0" borderId="12" xfId="0" applyFont="1" applyBorder="1" applyAlignment="1">
      <alignment wrapText="1"/>
    </xf>
    <xf numFmtId="0" fontId="0" fillId="0" borderId="17" xfId="0" applyBorder="1" applyAlignment="1">
      <alignment horizontal="left"/>
    </xf>
    <xf numFmtId="164" fontId="0" fillId="0" borderId="12" xfId="1" applyNumberFormat="1" applyFont="1" applyBorder="1"/>
    <xf numFmtId="0" fontId="4" fillId="14" borderId="2" xfId="0" applyFont="1" applyFill="1" applyBorder="1" applyAlignment="1">
      <alignment horizontal="center"/>
    </xf>
    <xf numFmtId="0" fontId="3" fillId="0" borderId="17" xfId="0" applyFont="1" applyBorder="1" applyAlignment="1">
      <alignment horizontal="left" indent="1"/>
    </xf>
    <xf numFmtId="0" fontId="3" fillId="0" borderId="0" xfId="0" applyFont="1" applyAlignment="1">
      <alignment horizontal="left" indent="1"/>
    </xf>
    <xf numFmtId="0" fontId="3" fillId="0" borderId="12" xfId="0" applyFont="1" applyBorder="1" applyAlignment="1">
      <alignment horizontal="left" indent="1"/>
    </xf>
    <xf numFmtId="164" fontId="0" fillId="0" borderId="0" xfId="1" applyNumberFormat="1" applyFont="1"/>
    <xf numFmtId="0" fontId="3" fillId="0" borderId="0" xfId="0" applyFont="1" applyAlignment="1">
      <alignment horizontal="left"/>
    </xf>
    <xf numFmtId="0" fontId="0" fillId="0" borderId="0" xfId="0" applyAlignment="1">
      <alignment horizontal="left"/>
    </xf>
    <xf numFmtId="0" fontId="4" fillId="2" borderId="0" xfId="0" applyFont="1" applyFill="1" applyAlignment="1">
      <alignment horizontal="center"/>
    </xf>
    <xf numFmtId="0" fontId="4" fillId="14" borderId="1" xfId="0" applyFont="1" applyFill="1" applyBorder="1" applyAlignment="1">
      <alignment vertical="center" wrapText="1"/>
    </xf>
    <xf numFmtId="0" fontId="4" fillId="14" borderId="2" xfId="0" applyFont="1" applyFill="1" applyBorder="1" applyAlignment="1">
      <alignment horizontal="center" vertical="center" wrapText="1"/>
    </xf>
    <xf numFmtId="0" fontId="4" fillId="14" borderId="3" xfId="0" applyFont="1" applyFill="1" applyBorder="1" applyAlignment="1">
      <alignment horizontal="center" vertical="center" wrapText="1"/>
    </xf>
    <xf numFmtId="6" fontId="0" fillId="0" borderId="0" xfId="0" applyNumberFormat="1"/>
    <xf numFmtId="6" fontId="0" fillId="0" borderId="7" xfId="0" applyNumberFormat="1" applyBorder="1"/>
    <xf numFmtId="164" fontId="0" fillId="0" borderId="7" xfId="0" applyNumberFormat="1" applyBorder="1"/>
    <xf numFmtId="164" fontId="0" fillId="0" borderId="8" xfId="0" applyNumberFormat="1" applyBorder="1"/>
    <xf numFmtId="164" fontId="0" fillId="0" borderId="7" xfId="1" applyNumberFormat="1" applyFont="1" applyBorder="1"/>
    <xf numFmtId="0" fontId="0" fillId="3" borderId="1" xfId="0" applyFill="1" applyBorder="1"/>
    <xf numFmtId="10" fontId="0" fillId="0" borderId="2" xfId="0" applyNumberFormat="1" applyBorder="1"/>
    <xf numFmtId="10" fontId="0" fillId="3" borderId="2" xfId="0" applyNumberFormat="1" applyFill="1" applyBorder="1"/>
    <xf numFmtId="10" fontId="0" fillId="3" borderId="3" xfId="0" applyNumberFormat="1" applyFill="1" applyBorder="1"/>
    <xf numFmtId="10" fontId="0" fillId="0" borderId="7" xfId="2" applyNumberFormat="1" applyFont="1" applyBorder="1"/>
    <xf numFmtId="10" fontId="0" fillId="3" borderId="7" xfId="2" applyNumberFormat="1" applyFont="1" applyFill="1" applyBorder="1"/>
    <xf numFmtId="10" fontId="0" fillId="3" borderId="8" xfId="0" applyNumberFormat="1" applyFill="1" applyBorder="1"/>
    <xf numFmtId="10" fontId="0" fillId="3" borderId="10" xfId="0" applyNumberFormat="1" applyFill="1" applyBorder="1"/>
    <xf numFmtId="10" fontId="0" fillId="3" borderId="11" xfId="0" applyNumberFormat="1" applyFill="1" applyBorder="1"/>
    <xf numFmtId="164" fontId="0" fillId="13" borderId="0" xfId="1" applyNumberFormat="1" applyFont="1" applyFill="1" applyBorder="1" applyAlignment="1"/>
    <xf numFmtId="164" fontId="0" fillId="13" borderId="5" xfId="1" applyNumberFormat="1" applyFont="1" applyFill="1" applyBorder="1" applyAlignment="1"/>
    <xf numFmtId="164" fontId="0" fillId="6" borderId="7" xfId="1" applyNumberFormat="1" applyFont="1" applyFill="1" applyBorder="1" applyAlignment="1"/>
    <xf numFmtId="164" fontId="0" fillId="6" borderId="8" xfId="1" applyNumberFormat="1" applyFont="1" applyFill="1" applyBorder="1" applyAlignment="1"/>
    <xf numFmtId="9" fontId="0" fillId="13" borderId="3" xfId="0" applyNumberFormat="1" applyFill="1" applyBorder="1"/>
    <xf numFmtId="9" fontId="0" fillId="13" borderId="5" xfId="0" applyNumberFormat="1" applyFill="1" applyBorder="1"/>
    <xf numFmtId="9" fontId="0" fillId="13" borderId="8" xfId="0" applyNumberFormat="1" applyFill="1" applyBorder="1"/>
    <xf numFmtId="0" fontId="2" fillId="2" borderId="0" xfId="0" applyFont="1" applyFill="1"/>
    <xf numFmtId="0" fontId="3" fillId="0" borderId="0" xfId="0" applyFont="1" applyAlignment="1">
      <alignment horizontal="center"/>
    </xf>
    <xf numFmtId="9" fontId="3" fillId="0" borderId="17" xfId="2" applyFont="1" applyBorder="1"/>
    <xf numFmtId="9" fontId="3" fillId="0" borderId="12" xfId="2" applyFont="1" applyBorder="1"/>
    <xf numFmtId="9" fontId="0" fillId="0" borderId="17" xfId="2" applyFont="1" applyBorder="1" applyAlignment="1">
      <alignment horizontal="center"/>
    </xf>
    <xf numFmtId="9" fontId="0" fillId="0" borderId="12" xfId="2" applyFont="1" applyBorder="1" applyAlignment="1">
      <alignment horizontal="center"/>
    </xf>
    <xf numFmtId="9" fontId="3" fillId="0" borderId="17" xfId="2" applyFont="1" applyBorder="1" applyAlignment="1">
      <alignment horizontal="center"/>
    </xf>
    <xf numFmtId="9" fontId="3" fillId="0" borderId="12" xfId="2" applyFont="1" applyBorder="1" applyAlignment="1">
      <alignment horizontal="center"/>
    </xf>
    <xf numFmtId="9" fontId="1" fillId="0" borderId="17" xfId="2" applyFont="1" applyBorder="1"/>
    <xf numFmtId="9" fontId="1" fillId="0" borderId="12" xfId="2" applyFont="1" applyBorder="1"/>
    <xf numFmtId="0" fontId="3" fillId="0" borderId="13" xfId="0" applyFont="1" applyBorder="1"/>
    <xf numFmtId="164" fontId="3" fillId="0" borderId="13" xfId="0" applyNumberFormat="1" applyFont="1" applyBorder="1"/>
    <xf numFmtId="9" fontId="0" fillId="0" borderId="17" xfId="0" applyNumberFormat="1" applyBorder="1"/>
    <xf numFmtId="9" fontId="0" fillId="0" borderId="12" xfId="0" applyNumberFormat="1" applyBorder="1"/>
    <xf numFmtId="0" fontId="4" fillId="14" borderId="1" xfId="0" applyFont="1" applyFill="1" applyBorder="1" applyAlignment="1">
      <alignment horizontal="center" vertical="center" wrapText="1"/>
    </xf>
    <xf numFmtId="43" fontId="0" fillId="0" borderId="4" xfId="0" applyNumberFormat="1" applyBorder="1"/>
    <xf numFmtId="43" fontId="0" fillId="0" borderId="0" xfId="1" applyFont="1" applyBorder="1"/>
    <xf numFmtId="43" fontId="0" fillId="0" borderId="5" xfId="1" applyFont="1" applyBorder="1"/>
    <xf numFmtId="43" fontId="0" fillId="0" borderId="6" xfId="0" applyNumberFormat="1" applyBorder="1"/>
    <xf numFmtId="43" fontId="0" fillId="0" borderId="7" xfId="1" applyFont="1" applyBorder="1"/>
    <xf numFmtId="43" fontId="0" fillId="0" borderId="8" xfId="1" applyFont="1" applyBorder="1"/>
    <xf numFmtId="49" fontId="8" fillId="9" borderId="21" xfId="3" applyNumberFormat="1" applyFont="1" applyFill="1" applyBorder="1" applyAlignment="1">
      <alignment horizontal="center"/>
    </xf>
    <xf numFmtId="49" fontId="8" fillId="9" borderId="13" xfId="3" applyNumberFormat="1" applyFont="1" applyFill="1" applyBorder="1" applyAlignment="1">
      <alignment horizontal="center"/>
    </xf>
    <xf numFmtId="49" fontId="8" fillId="9" borderId="22" xfId="3" applyNumberFormat="1" applyFont="1" applyFill="1" applyBorder="1" applyAlignment="1">
      <alignment horizontal="center"/>
    </xf>
    <xf numFmtId="0" fontId="9" fillId="0" borderId="23" xfId="3" applyFont="1" applyBorder="1" applyAlignment="1">
      <alignment horizontal="center" vertical="center" wrapText="1"/>
    </xf>
    <xf numFmtId="0" fontId="9" fillId="0" borderId="24" xfId="3" applyFont="1" applyBorder="1" applyAlignment="1">
      <alignment horizontal="center" vertical="center" wrapText="1"/>
    </xf>
    <xf numFmtId="0" fontId="9" fillId="0" borderId="13" xfId="3" applyFont="1" applyBorder="1" applyAlignment="1">
      <alignment horizontal="center" vertical="center" wrapText="1"/>
    </xf>
    <xf numFmtId="0" fontId="9" fillId="0" borderId="22" xfId="3" applyFont="1" applyBorder="1" applyAlignment="1">
      <alignment horizontal="center" vertical="center" wrapText="1"/>
    </xf>
    <xf numFmtId="0" fontId="15" fillId="0" borderId="0" xfId="3" applyFont="1" applyAlignment="1">
      <alignment horizontal="left" vertical="center"/>
    </xf>
    <xf numFmtId="0" fontId="16" fillId="0" borderId="0" xfId="3" applyFont="1" applyAlignment="1">
      <alignment vertical="center"/>
    </xf>
    <xf numFmtId="0" fontId="0" fillId="0" borderId="4" xfId="0" applyBorder="1" applyAlignment="1">
      <alignment horizontal="left" vertical="center"/>
    </xf>
    <xf numFmtId="0" fontId="0" fillId="0" borderId="18" xfId="0" applyBorder="1" applyAlignment="1">
      <alignment horizontal="left" vertical="center"/>
    </xf>
    <xf numFmtId="0" fontId="0" fillId="0" borderId="6" xfId="0" applyBorder="1" applyAlignment="1">
      <alignment horizontal="left" vertical="center"/>
    </xf>
    <xf numFmtId="0" fontId="6" fillId="2" borderId="0" xfId="0" applyFont="1" applyFill="1" applyAlignment="1">
      <alignment horizontal="left"/>
    </xf>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2" borderId="0" xfId="0" applyFont="1" applyFill="1" applyAlignment="1">
      <alignment horizontal="left"/>
    </xf>
    <xf numFmtId="0" fontId="2" fillId="2" borderId="0" xfId="0" applyFont="1" applyFill="1" applyAlignment="1">
      <alignment horizontal="center"/>
    </xf>
    <xf numFmtId="0" fontId="3" fillId="3" borderId="1" xfId="0" applyFont="1" applyFill="1" applyBorder="1" applyAlignment="1">
      <alignment horizontal="center"/>
    </xf>
    <xf numFmtId="0" fontId="3" fillId="3" borderId="2" xfId="0" applyFont="1" applyFill="1" applyBorder="1" applyAlignment="1">
      <alignment horizontal="center"/>
    </xf>
    <xf numFmtId="0" fontId="3" fillId="3" borderId="3" xfId="0" applyFont="1" applyFill="1" applyBorder="1" applyAlignment="1">
      <alignment horizont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167" fontId="0" fillId="3" borderId="5" xfId="1" applyNumberFormat="1" applyFont="1" applyFill="1" applyBorder="1" applyAlignment="1">
      <alignment horizontal="right" vertical="center"/>
    </xf>
    <xf numFmtId="0" fontId="0" fillId="0" borderId="5" xfId="0" applyBorder="1" applyAlignment="1">
      <alignment horizontal="right" vertical="center"/>
    </xf>
    <xf numFmtId="0" fontId="4" fillId="2" borderId="1" xfId="0" applyFont="1" applyFill="1" applyBorder="1" applyAlignment="1">
      <alignment horizontal="left" vertical="center" wrapText="1"/>
    </xf>
    <xf numFmtId="0" fontId="4" fillId="2" borderId="3" xfId="0" applyFont="1" applyFill="1" applyBorder="1" applyAlignment="1">
      <alignment horizontal="left" vertical="center" wrapText="1"/>
    </xf>
    <xf numFmtId="167" fontId="0" fillId="3" borderId="0" xfId="1" applyNumberFormat="1" applyFont="1" applyFill="1" applyBorder="1" applyAlignment="1">
      <alignment horizontal="right" vertical="center"/>
    </xf>
    <xf numFmtId="9" fontId="0" fillId="3" borderId="0" xfId="2" applyFont="1" applyFill="1" applyBorder="1" applyAlignment="1">
      <alignment horizontal="right" vertical="center"/>
    </xf>
    <xf numFmtId="164" fontId="0" fillId="3" borderId="0" xfId="1" applyNumberFormat="1" applyFont="1" applyFill="1" applyBorder="1" applyAlignment="1">
      <alignment horizontal="right" vertical="center"/>
    </xf>
    <xf numFmtId="0" fontId="0" fillId="0" borderId="0" xfId="0" applyAlignment="1">
      <alignment horizontal="right" vertical="center"/>
    </xf>
    <xf numFmtId="0" fontId="4" fillId="14" borderId="1" xfId="0" applyFont="1" applyFill="1" applyBorder="1" applyAlignment="1">
      <alignment horizontal="center"/>
    </xf>
    <xf numFmtId="0" fontId="4" fillId="14" borderId="2" xfId="0" applyFont="1" applyFill="1" applyBorder="1" applyAlignment="1">
      <alignment horizontal="center"/>
    </xf>
    <xf numFmtId="0" fontId="4" fillId="14" borderId="3" xfId="0" applyFont="1" applyFill="1" applyBorder="1" applyAlignment="1">
      <alignment horizontal="center"/>
    </xf>
    <xf numFmtId="0" fontId="4" fillId="2" borderId="0" xfId="0" applyFont="1" applyFill="1"/>
    <xf numFmtId="10" fontId="0" fillId="0" borderId="0" xfId="2" applyNumberFormat="1" applyFont="1"/>
    <xf numFmtId="10" fontId="0" fillId="0" borderId="0" xfId="2" applyNumberFormat="1" applyFont="1" applyBorder="1"/>
    <xf numFmtId="10" fontId="0" fillId="0" borderId="8" xfId="2" applyNumberFormat="1" applyFont="1" applyBorder="1"/>
    <xf numFmtId="43" fontId="0" fillId="3" borderId="0" xfId="0" applyNumberFormat="1" applyFill="1"/>
    <xf numFmtId="164" fontId="0" fillId="0" borderId="5" xfId="1" applyNumberFormat="1" applyFont="1" applyBorder="1"/>
    <xf numFmtId="164" fontId="0" fillId="0" borderId="8" xfId="1" applyNumberFormat="1" applyFont="1" applyBorder="1"/>
  </cellXfs>
  <cellStyles count="6">
    <cellStyle name="Hipervínculo" xfId="5" builtinId="8"/>
    <cellStyle name="Millares" xfId="1" builtinId="3"/>
    <cellStyle name="Normal" xfId="0" builtinId="0"/>
    <cellStyle name="Normal 2" xfId="3" xr:uid="{C4A586C8-8BB9-478C-BA7A-E1985159D593}"/>
    <cellStyle name="Normal 3" xfId="4" xr:uid="{E8E166CE-9A37-4DF0-B604-93C30CBB2B5C}"/>
    <cellStyle name="Porcentaje" xfId="2" builtinId="5"/>
  </cellStyles>
  <dxfs count="2">
    <dxf>
      <font>
        <color theme="5"/>
      </font>
      <fill>
        <patternFill>
          <bgColor rgb="FFC00000"/>
        </patternFill>
      </fill>
    </dxf>
    <dxf>
      <font>
        <color theme="9" tint="0.79998168889431442"/>
      </font>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Distribución</a:t>
            </a:r>
            <a:r>
              <a:rPr lang="es-CO" baseline="0"/>
              <a:t> costos de nomina</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9.7122703412073491E-2"/>
          <c:y val="0.17885469781061586"/>
          <c:w val="0.87232174103237092"/>
          <c:h val="0.61825981532185392"/>
        </c:manualLayout>
      </c:layout>
      <c:barChart>
        <c:barDir val="col"/>
        <c:grouping val="percentStacked"/>
        <c:varyColors val="0"/>
        <c:ser>
          <c:idx val="0"/>
          <c:order val="0"/>
          <c:tx>
            <c:strRef>
              <c:f>'Nomina Proyecto'!$B$82</c:f>
              <c:strCache>
                <c:ptCount val="1"/>
                <c:pt idx="0">
                  <c:v>Gestor</c:v>
                </c:pt>
              </c:strCache>
            </c:strRef>
          </c:tx>
          <c:spPr>
            <a:solidFill>
              <a:schemeClr val="accent1">
                <a:shade val="6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'Nomina Proyecto'!$G$81:$J$81</c:f>
              <c:strCache>
                <c:ptCount val="4"/>
                <c:pt idx="0">
                  <c:v>Año 0</c:v>
                </c:pt>
                <c:pt idx="1">
                  <c:v>Año 1</c:v>
                </c:pt>
                <c:pt idx="2">
                  <c:v>Año 2</c:v>
                </c:pt>
                <c:pt idx="3">
                  <c:v>Año 3 en adelante</c:v>
                </c:pt>
              </c:strCache>
            </c:strRef>
          </c:cat>
          <c:val>
            <c:numRef>
              <c:f>'Nomina Proyecto'!$G$82:$J$82</c:f>
              <c:numCache>
                <c:formatCode>0%</c:formatCode>
                <c:ptCount val="4"/>
                <c:pt idx="0">
                  <c:v>1</c:v>
                </c:pt>
                <c:pt idx="1">
                  <c:v>0.62394210019977447</c:v>
                </c:pt>
                <c:pt idx="2">
                  <c:v>0.57273982837860427</c:v>
                </c:pt>
                <c:pt idx="3">
                  <c:v>0.48878457964035021</c:v>
                </c:pt>
              </c:numCache>
            </c:numRef>
          </c:val>
          <c:extLst>
            <c:ext xmlns:c16="http://schemas.microsoft.com/office/drawing/2014/chart" uri="{C3380CC4-5D6E-409C-BE32-E72D297353CC}">
              <c16:uniqueId val="{00000000-D918-417F-AB7E-5F5167073515}"/>
            </c:ext>
          </c:extLst>
        </c:ser>
        <c:ser>
          <c:idx val="1"/>
          <c:order val="1"/>
          <c:tx>
            <c:strRef>
              <c:f>'Nomina Proyecto'!$B$83</c:f>
              <c:strCache>
                <c:ptCount val="1"/>
                <c:pt idx="0">
                  <c:v>Personal administrativo</c:v>
                </c:pt>
              </c:strCache>
            </c:strRef>
          </c:tx>
          <c:spPr>
            <a:solidFill>
              <a:schemeClr val="accent1"/>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161E-4D29-9FB5-97D62C58C68F}"/>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'Nomina Proyecto'!$G$81:$J$81</c:f>
              <c:strCache>
                <c:ptCount val="4"/>
                <c:pt idx="0">
                  <c:v>Año 0</c:v>
                </c:pt>
                <c:pt idx="1">
                  <c:v>Año 1</c:v>
                </c:pt>
                <c:pt idx="2">
                  <c:v>Año 2</c:v>
                </c:pt>
                <c:pt idx="3">
                  <c:v>Año 3 en adelante</c:v>
                </c:pt>
              </c:strCache>
            </c:strRef>
          </c:cat>
          <c:val>
            <c:numRef>
              <c:f>'Nomina Proyecto'!$G$83:$J$83</c:f>
              <c:numCache>
                <c:formatCode>0%</c:formatCode>
                <c:ptCount val="4"/>
                <c:pt idx="0">
                  <c:v>0</c:v>
                </c:pt>
                <c:pt idx="1">
                  <c:v>0.11053906171248594</c:v>
                </c:pt>
                <c:pt idx="2">
                  <c:v>0.16169435927692308</c:v>
                </c:pt>
                <c:pt idx="3">
                  <c:v>0.19838281098084451</c:v>
                </c:pt>
              </c:numCache>
            </c:numRef>
          </c:val>
          <c:extLst>
            <c:ext xmlns:c16="http://schemas.microsoft.com/office/drawing/2014/chart" uri="{C3380CC4-5D6E-409C-BE32-E72D297353CC}">
              <c16:uniqueId val="{00000001-D918-417F-AB7E-5F5167073515}"/>
            </c:ext>
          </c:extLst>
        </c:ser>
        <c:ser>
          <c:idx val="2"/>
          <c:order val="2"/>
          <c:tx>
            <c:strRef>
              <c:f>'Nomina Proyecto'!$B$84</c:f>
              <c:strCache>
                <c:ptCount val="1"/>
                <c:pt idx="0">
                  <c:v>Personal operativo</c:v>
                </c:pt>
              </c:strCache>
            </c:strRef>
          </c:tx>
          <c:spPr>
            <a:solidFill>
              <a:schemeClr val="accent1">
                <a:tint val="65000"/>
              </a:schemeClr>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3-D918-417F-AB7E-5F516707351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'Nomina Proyecto'!$G$81:$J$81</c:f>
              <c:strCache>
                <c:ptCount val="4"/>
                <c:pt idx="0">
                  <c:v>Año 0</c:v>
                </c:pt>
                <c:pt idx="1">
                  <c:v>Año 1</c:v>
                </c:pt>
                <c:pt idx="2">
                  <c:v>Año 2</c:v>
                </c:pt>
                <c:pt idx="3">
                  <c:v>Año 3 en adelante</c:v>
                </c:pt>
              </c:strCache>
            </c:strRef>
          </c:cat>
          <c:val>
            <c:numRef>
              <c:f>'Nomina Proyecto'!$G$84:$J$84</c:f>
              <c:numCache>
                <c:formatCode>0%</c:formatCode>
                <c:ptCount val="4"/>
                <c:pt idx="0">
                  <c:v>0</c:v>
                </c:pt>
                <c:pt idx="1">
                  <c:v>0.26551883808773952</c:v>
                </c:pt>
                <c:pt idx="2">
                  <c:v>0.26556581234447263</c:v>
                </c:pt>
                <c:pt idx="3">
                  <c:v>0.31283260937880525</c:v>
                </c:pt>
              </c:numCache>
            </c:numRef>
          </c:val>
          <c:extLst>
            <c:ext xmlns:c16="http://schemas.microsoft.com/office/drawing/2014/chart" uri="{C3380CC4-5D6E-409C-BE32-E72D297353CC}">
              <c16:uniqueId val="{00000002-D918-417F-AB7E-5F5167073515}"/>
            </c:ext>
          </c:extLst>
        </c:ser>
        <c:dLbls>
          <c:dLblPos val="ctr"/>
          <c:showLegendKey val="0"/>
          <c:showVal val="1"/>
          <c:showCatName val="0"/>
          <c:showSerName val="0"/>
          <c:showPercent val="0"/>
          <c:showBubbleSize val="0"/>
        </c:dLbls>
        <c:gapWidth val="83"/>
        <c:overlap val="100"/>
        <c:axId val="1517210303"/>
        <c:axId val="1561169471"/>
      </c:barChart>
      <c:catAx>
        <c:axId val="15172103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61169471"/>
        <c:crosses val="autoZero"/>
        <c:auto val="1"/>
        <c:lblAlgn val="ctr"/>
        <c:lblOffset val="100"/>
        <c:noMultiLvlLbl val="0"/>
      </c:catAx>
      <c:valAx>
        <c:axId val="15611694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17210303"/>
        <c:crosses val="autoZero"/>
        <c:crossBetween val="between"/>
        <c:majorUnit val="0.25"/>
      </c:valAx>
      <c:spPr>
        <a:noFill/>
        <a:ln>
          <a:noFill/>
        </a:ln>
        <a:effectLst/>
      </c:spPr>
    </c:plotArea>
    <c:legend>
      <c:legendPos val="b"/>
      <c:layout>
        <c:manualLayout>
          <c:xMode val="edge"/>
          <c:yMode val="edge"/>
          <c:x val="0.15302712160979878"/>
          <c:y val="0.89776368502727955"/>
          <c:w val="0.69950131233595803"/>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Incidencia</a:t>
            </a:r>
            <a:r>
              <a:rPr lang="es-CO" baseline="0"/>
              <a:t> del costo</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Capex!$B$127</c:f>
              <c:strCache>
                <c:ptCount val="1"/>
                <c:pt idx="0">
                  <c:v>Lote</c:v>
                </c:pt>
              </c:strCache>
            </c:strRef>
          </c:tx>
          <c:spPr>
            <a:solidFill>
              <a:schemeClr val="accent1">
                <a:shade val="53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Capex!$C$126:$G$126</c:f>
              <c:strCache>
                <c:ptCount val="5"/>
                <c:pt idx="0">
                  <c:v>Multifamily (Laureles)</c:v>
                </c:pt>
                <c:pt idx="1">
                  <c:v>Renta Corta (Laureles)</c:v>
                </c:pt>
                <c:pt idx="2">
                  <c:v>Hibrido (Laureles)</c:v>
                </c:pt>
                <c:pt idx="3">
                  <c:v>Multifamily (Nogal)</c:v>
                </c:pt>
                <c:pt idx="4">
                  <c:v>Renta Corta (Nogal)</c:v>
                </c:pt>
              </c:strCache>
            </c:strRef>
          </c:cat>
          <c:val>
            <c:numRef>
              <c:f>Capex!$C$127:$G$127</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5FBE-4AD0-81C3-F7EE6D3C8AF1}"/>
            </c:ext>
          </c:extLst>
        </c:ser>
        <c:ser>
          <c:idx val="1"/>
          <c:order val="1"/>
          <c:tx>
            <c:strRef>
              <c:f>Capex!$B$128</c:f>
              <c:strCache>
                <c:ptCount val="1"/>
                <c:pt idx="0">
                  <c:v>Costo Directo</c:v>
                </c:pt>
              </c:strCache>
            </c:strRef>
          </c:tx>
          <c:spPr>
            <a:solidFill>
              <a:schemeClr val="accent1">
                <a:shade val="76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Capex!$C$126:$G$126</c:f>
              <c:strCache>
                <c:ptCount val="5"/>
                <c:pt idx="0">
                  <c:v>Multifamily (Laureles)</c:v>
                </c:pt>
                <c:pt idx="1">
                  <c:v>Renta Corta (Laureles)</c:v>
                </c:pt>
                <c:pt idx="2">
                  <c:v>Hibrido (Laureles)</c:v>
                </c:pt>
                <c:pt idx="3">
                  <c:v>Multifamily (Nogal)</c:v>
                </c:pt>
                <c:pt idx="4">
                  <c:v>Renta Corta (Nogal)</c:v>
                </c:pt>
              </c:strCache>
            </c:strRef>
          </c:cat>
          <c:val>
            <c:numRef>
              <c:f>Capex!$C$128:$G$128</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1-5FBE-4AD0-81C3-F7EE6D3C8AF1}"/>
            </c:ext>
          </c:extLst>
        </c:ser>
        <c:ser>
          <c:idx val="2"/>
          <c:order val="2"/>
          <c:tx>
            <c:strRef>
              <c:f>Capex!$B$129</c:f>
              <c:strCache>
                <c:ptCount val="1"/>
                <c:pt idx="0">
                  <c:v>Costos Indirectos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Capex!$C$126:$G$126</c:f>
              <c:strCache>
                <c:ptCount val="5"/>
                <c:pt idx="0">
                  <c:v>Multifamily (Laureles)</c:v>
                </c:pt>
                <c:pt idx="1">
                  <c:v>Renta Corta (Laureles)</c:v>
                </c:pt>
                <c:pt idx="2">
                  <c:v>Hibrido (Laureles)</c:v>
                </c:pt>
                <c:pt idx="3">
                  <c:v>Multifamily (Nogal)</c:v>
                </c:pt>
                <c:pt idx="4">
                  <c:v>Renta Corta (Nogal)</c:v>
                </c:pt>
              </c:strCache>
            </c:strRef>
          </c:cat>
          <c:val>
            <c:numRef>
              <c:f>Capex!$C$129:$G$129</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2-5FBE-4AD0-81C3-F7EE6D3C8AF1}"/>
            </c:ext>
          </c:extLst>
        </c:ser>
        <c:ser>
          <c:idx val="3"/>
          <c:order val="3"/>
          <c:tx>
            <c:strRef>
              <c:f>Capex!$B$130</c:f>
              <c:strCache>
                <c:ptCount val="1"/>
                <c:pt idx="0">
                  <c:v>Honorario Gerencia</c:v>
                </c:pt>
              </c:strCache>
            </c:strRef>
          </c:tx>
          <c:spPr>
            <a:solidFill>
              <a:schemeClr val="accent1">
                <a:tint val="77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Capex!$C$126:$G$126</c:f>
              <c:strCache>
                <c:ptCount val="5"/>
                <c:pt idx="0">
                  <c:v>Multifamily (Laureles)</c:v>
                </c:pt>
                <c:pt idx="1">
                  <c:v>Renta Corta (Laureles)</c:v>
                </c:pt>
                <c:pt idx="2">
                  <c:v>Hibrido (Laureles)</c:v>
                </c:pt>
                <c:pt idx="3">
                  <c:v>Multifamily (Nogal)</c:v>
                </c:pt>
                <c:pt idx="4">
                  <c:v>Renta Corta (Nogal)</c:v>
                </c:pt>
              </c:strCache>
            </c:strRef>
          </c:cat>
          <c:val>
            <c:numRef>
              <c:f>Capex!$C$130:$G$130</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3-5FBE-4AD0-81C3-F7EE6D3C8AF1}"/>
            </c:ext>
          </c:extLst>
        </c:ser>
        <c:ser>
          <c:idx val="4"/>
          <c:order val="4"/>
          <c:tx>
            <c:strRef>
              <c:f>Capex!$B$131</c:f>
              <c:strCache>
                <c:ptCount val="1"/>
                <c:pt idx="0">
                  <c:v>Dotación</c:v>
                </c:pt>
              </c:strCache>
            </c:strRef>
          </c:tx>
          <c:spPr>
            <a:solidFill>
              <a:schemeClr val="accent1">
                <a:tint val="54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Capex!$C$131:$G$131</c:f>
              <c:numCache>
                <c:formatCode>0.0%</c:formatCode>
                <c:ptCount val="5"/>
                <c:pt idx="1">
                  <c:v>0</c:v>
                </c:pt>
                <c:pt idx="2">
                  <c:v>0</c:v>
                </c:pt>
                <c:pt idx="4">
                  <c:v>0</c:v>
                </c:pt>
              </c:numCache>
            </c:numRef>
          </c:val>
          <c:extLst>
            <c:ext xmlns:c16="http://schemas.microsoft.com/office/drawing/2014/chart" uri="{C3380CC4-5D6E-409C-BE32-E72D297353CC}">
              <c16:uniqueId val="{00000005-5FBE-4AD0-81C3-F7EE6D3C8AF1}"/>
            </c:ext>
          </c:extLst>
        </c:ser>
        <c:dLbls>
          <c:dLblPos val="ctr"/>
          <c:showLegendKey val="0"/>
          <c:showVal val="1"/>
          <c:showCatName val="0"/>
          <c:showSerName val="0"/>
          <c:showPercent val="0"/>
          <c:showBubbleSize val="0"/>
        </c:dLbls>
        <c:gapWidth val="65"/>
        <c:overlap val="100"/>
        <c:axId val="974175872"/>
        <c:axId val="1670282192"/>
      </c:barChart>
      <c:catAx>
        <c:axId val="974175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70282192"/>
        <c:crosses val="autoZero"/>
        <c:auto val="1"/>
        <c:lblAlgn val="ctr"/>
        <c:lblOffset val="100"/>
        <c:noMultiLvlLbl val="0"/>
      </c:catAx>
      <c:valAx>
        <c:axId val="1670282192"/>
        <c:scaling>
          <c:orientation val="minMax"/>
          <c:max val="1"/>
        </c:scaling>
        <c:delete val="0"/>
        <c:axPos val="l"/>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74175872"/>
        <c:crosses val="autoZero"/>
        <c:crossBetween val="between"/>
        <c:majorUnit val="0.2"/>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Costos de construcción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Capex!$B$115</c:f>
              <c:strCache>
                <c:ptCount val="1"/>
                <c:pt idx="0">
                  <c:v>Lote</c:v>
                </c:pt>
              </c:strCache>
            </c:strRef>
          </c:tx>
          <c:spPr>
            <a:solidFill>
              <a:schemeClr val="accent1">
                <a:shade val="53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Capex!$C$114:$G$114</c:f>
              <c:strCache>
                <c:ptCount val="5"/>
                <c:pt idx="0">
                  <c:v>Multifamily (Laureles)</c:v>
                </c:pt>
                <c:pt idx="1">
                  <c:v>Renta Corta (Laureles)</c:v>
                </c:pt>
                <c:pt idx="2">
                  <c:v>Hibrido (Laureles)</c:v>
                </c:pt>
                <c:pt idx="3">
                  <c:v>Multifamily (Nogal)</c:v>
                </c:pt>
                <c:pt idx="4">
                  <c:v>Renta Corta (Nogal)</c:v>
                </c:pt>
              </c:strCache>
            </c:strRef>
          </c:cat>
          <c:val>
            <c:numRef>
              <c:f>Capex!$C$115:$G$115</c:f>
              <c:numCache>
                <c:formatCode>_-* #,##0_-;\-* #,##0_-;_-* "-"??_-;_-@_-</c:formatCode>
                <c:ptCount val="5"/>
                <c:pt idx="0">
                  <c:v>1618605000</c:v>
                </c:pt>
                <c:pt idx="1">
                  <c:v>1618605000</c:v>
                </c:pt>
                <c:pt idx="2">
                  <c:v>1618605000</c:v>
                </c:pt>
                <c:pt idx="3">
                  <c:v>1043640000</c:v>
                </c:pt>
                <c:pt idx="4">
                  <c:v>1043640000</c:v>
                </c:pt>
              </c:numCache>
            </c:numRef>
          </c:val>
          <c:extLst>
            <c:ext xmlns:c16="http://schemas.microsoft.com/office/drawing/2014/chart" uri="{C3380CC4-5D6E-409C-BE32-E72D297353CC}">
              <c16:uniqueId val="{00000000-F78B-4864-84D9-F48ECFD0095B}"/>
            </c:ext>
          </c:extLst>
        </c:ser>
        <c:ser>
          <c:idx val="1"/>
          <c:order val="1"/>
          <c:tx>
            <c:strRef>
              <c:f>Capex!$B$116</c:f>
              <c:strCache>
                <c:ptCount val="1"/>
                <c:pt idx="0">
                  <c:v>Costo directo obra</c:v>
                </c:pt>
              </c:strCache>
            </c:strRef>
          </c:tx>
          <c:spPr>
            <a:solidFill>
              <a:schemeClr val="accent1">
                <a:shade val="76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Capex!$C$114:$G$114</c:f>
              <c:strCache>
                <c:ptCount val="5"/>
                <c:pt idx="0">
                  <c:v>Multifamily (Laureles)</c:v>
                </c:pt>
                <c:pt idx="1">
                  <c:v>Renta Corta (Laureles)</c:v>
                </c:pt>
                <c:pt idx="2">
                  <c:v>Hibrido (Laureles)</c:v>
                </c:pt>
                <c:pt idx="3">
                  <c:v>Multifamily (Nogal)</c:v>
                </c:pt>
                <c:pt idx="4">
                  <c:v>Renta Corta (Nogal)</c:v>
                </c:pt>
              </c:strCache>
            </c:strRef>
          </c:cat>
          <c:val>
            <c:numRef>
              <c:f>Capex!$C$116:$G$116</c:f>
              <c:numCache>
                <c:formatCode>_-* #,##0_-;\-* #,##0_-;_-* "-"??_-;_-@_-</c:formatCode>
                <c:ptCount val="5"/>
                <c:pt idx="0">
                  <c:v>0</c:v>
                </c:pt>
                <c:pt idx="1">
                  <c:v>0</c:v>
                </c:pt>
                <c:pt idx="2">
                  <c:v>0</c:v>
                </c:pt>
                <c:pt idx="3">
                  <c:v>0</c:v>
                </c:pt>
                <c:pt idx="4">
                  <c:v>0</c:v>
                </c:pt>
              </c:numCache>
            </c:numRef>
          </c:val>
          <c:extLst>
            <c:ext xmlns:c16="http://schemas.microsoft.com/office/drawing/2014/chart" uri="{C3380CC4-5D6E-409C-BE32-E72D297353CC}">
              <c16:uniqueId val="{00000001-F78B-4864-84D9-F48ECFD0095B}"/>
            </c:ext>
          </c:extLst>
        </c:ser>
        <c:ser>
          <c:idx val="2"/>
          <c:order val="2"/>
          <c:tx>
            <c:strRef>
              <c:f>Capex!$B$117</c:f>
              <c:strCache>
                <c:ptCount val="1"/>
                <c:pt idx="0">
                  <c:v>Costos indirectos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Capex!$C$114:$G$114</c:f>
              <c:strCache>
                <c:ptCount val="5"/>
                <c:pt idx="0">
                  <c:v>Multifamily (Laureles)</c:v>
                </c:pt>
                <c:pt idx="1">
                  <c:v>Renta Corta (Laureles)</c:v>
                </c:pt>
                <c:pt idx="2">
                  <c:v>Hibrido (Laureles)</c:v>
                </c:pt>
                <c:pt idx="3">
                  <c:v>Multifamily (Nogal)</c:v>
                </c:pt>
                <c:pt idx="4">
                  <c:v>Renta Corta (Nogal)</c:v>
                </c:pt>
              </c:strCache>
            </c:strRef>
          </c:cat>
          <c:val>
            <c:numRef>
              <c:f>Capex!$C$117:$G$117</c:f>
              <c:numCache>
                <c:formatCode>_-* #,##0_-;\-* #,##0_-;_-* "-"??_-;_-@_-</c:formatCode>
                <c:ptCount val="5"/>
                <c:pt idx="0">
                  <c:v>0</c:v>
                </c:pt>
                <c:pt idx="1">
                  <c:v>0</c:v>
                </c:pt>
                <c:pt idx="2">
                  <c:v>0</c:v>
                </c:pt>
                <c:pt idx="3">
                  <c:v>0</c:v>
                </c:pt>
                <c:pt idx="4">
                  <c:v>0</c:v>
                </c:pt>
              </c:numCache>
            </c:numRef>
          </c:val>
          <c:extLst>
            <c:ext xmlns:c16="http://schemas.microsoft.com/office/drawing/2014/chart" uri="{C3380CC4-5D6E-409C-BE32-E72D297353CC}">
              <c16:uniqueId val="{00000002-F78B-4864-84D9-F48ECFD0095B}"/>
            </c:ext>
          </c:extLst>
        </c:ser>
        <c:ser>
          <c:idx val="3"/>
          <c:order val="3"/>
          <c:tx>
            <c:strRef>
              <c:f>Capex!$B$118</c:f>
              <c:strCache>
                <c:ptCount val="1"/>
                <c:pt idx="0">
                  <c:v>Honorario Gerencia</c:v>
                </c:pt>
              </c:strCache>
            </c:strRef>
          </c:tx>
          <c:spPr>
            <a:solidFill>
              <a:schemeClr val="accent1">
                <a:tint val="77000"/>
              </a:schemeClr>
            </a:solidFill>
            <a:ln>
              <a:noFill/>
            </a:ln>
            <a:effectLst/>
          </c:spPr>
          <c:invertIfNegative val="0"/>
          <c:dLbls>
            <c:dLbl>
              <c:idx val="3"/>
              <c:layout>
                <c:manualLayout>
                  <c:x val="-8.5668776517580897E-17"/>
                  <c:y val="-1.139601139601139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F78B-4864-84D9-F48ECFD0095B}"/>
                </c:ext>
              </c:extLst>
            </c:dLbl>
            <c:dLbl>
              <c:idx val="4"/>
              <c:layout>
                <c:manualLayout>
                  <c:x val="0"/>
                  <c:y val="-1.139601139601139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F78B-4864-84D9-F48ECFD0095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Capex!$C$114:$G$114</c:f>
              <c:strCache>
                <c:ptCount val="5"/>
                <c:pt idx="0">
                  <c:v>Multifamily (Laureles)</c:v>
                </c:pt>
                <c:pt idx="1">
                  <c:v>Renta Corta (Laureles)</c:v>
                </c:pt>
                <c:pt idx="2">
                  <c:v>Hibrido (Laureles)</c:v>
                </c:pt>
                <c:pt idx="3">
                  <c:v>Multifamily (Nogal)</c:v>
                </c:pt>
                <c:pt idx="4">
                  <c:v>Renta Corta (Nogal)</c:v>
                </c:pt>
              </c:strCache>
            </c:strRef>
          </c:cat>
          <c:val>
            <c:numRef>
              <c:f>Capex!$C$118:$G$118</c:f>
              <c:numCache>
                <c:formatCode>_-* #,##0_-;\-* #,##0_-;_-* "-"??_-;_-@_-</c:formatCode>
                <c:ptCount val="5"/>
                <c:pt idx="0">
                  <c:v>0</c:v>
                </c:pt>
                <c:pt idx="1">
                  <c:v>0</c:v>
                </c:pt>
                <c:pt idx="2">
                  <c:v>0</c:v>
                </c:pt>
                <c:pt idx="3">
                  <c:v>0</c:v>
                </c:pt>
                <c:pt idx="4">
                  <c:v>0</c:v>
                </c:pt>
              </c:numCache>
            </c:numRef>
          </c:val>
          <c:extLst>
            <c:ext xmlns:c16="http://schemas.microsoft.com/office/drawing/2014/chart" uri="{C3380CC4-5D6E-409C-BE32-E72D297353CC}">
              <c16:uniqueId val="{00000003-F78B-4864-84D9-F48ECFD0095B}"/>
            </c:ext>
          </c:extLst>
        </c:ser>
        <c:ser>
          <c:idx val="4"/>
          <c:order val="4"/>
          <c:tx>
            <c:strRef>
              <c:f>Capex!$B$119</c:f>
              <c:strCache>
                <c:ptCount val="1"/>
                <c:pt idx="0">
                  <c:v>Dotación</c:v>
                </c:pt>
              </c:strCache>
            </c:strRef>
          </c:tx>
          <c:spPr>
            <a:solidFill>
              <a:schemeClr val="accent1">
                <a:tint val="54000"/>
              </a:schemeClr>
            </a:solidFill>
            <a:ln>
              <a:noFill/>
            </a:ln>
            <a:effectLst/>
          </c:spPr>
          <c:invertIfNegative val="0"/>
          <c:dLbls>
            <c:dLbl>
              <c:idx val="4"/>
              <c:layout>
                <c:manualLayout>
                  <c:x val="0"/>
                  <c:y val="-2.279202279202279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F78B-4864-84D9-F48ECFD0095B}"/>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Capex!$C$114:$G$114</c:f>
              <c:strCache>
                <c:ptCount val="5"/>
                <c:pt idx="0">
                  <c:v>Multifamily (Laureles)</c:v>
                </c:pt>
                <c:pt idx="1">
                  <c:v>Renta Corta (Laureles)</c:v>
                </c:pt>
                <c:pt idx="2">
                  <c:v>Hibrido (Laureles)</c:v>
                </c:pt>
                <c:pt idx="3">
                  <c:v>Multifamily (Nogal)</c:v>
                </c:pt>
                <c:pt idx="4">
                  <c:v>Renta Corta (Nogal)</c:v>
                </c:pt>
              </c:strCache>
            </c:strRef>
          </c:cat>
          <c:val>
            <c:numRef>
              <c:f>Capex!$C$119:$G$119</c:f>
              <c:numCache>
                <c:formatCode>_-* #,##0_-;\-* #,##0_-;_-* "-"??_-;_-@_-</c:formatCode>
                <c:ptCount val="5"/>
                <c:pt idx="1">
                  <c:v>1065066291.0385545</c:v>
                </c:pt>
                <c:pt idx="2">
                  <c:v>1065066291.0385545</c:v>
                </c:pt>
                <c:pt idx="4">
                  <c:v>591986439.50723863</c:v>
                </c:pt>
              </c:numCache>
            </c:numRef>
          </c:val>
          <c:extLst>
            <c:ext xmlns:c16="http://schemas.microsoft.com/office/drawing/2014/chart" uri="{C3380CC4-5D6E-409C-BE32-E72D297353CC}">
              <c16:uniqueId val="{00000004-F78B-4864-84D9-F48ECFD0095B}"/>
            </c:ext>
          </c:extLst>
        </c:ser>
        <c:dLbls>
          <c:dLblPos val="ctr"/>
          <c:showLegendKey val="0"/>
          <c:showVal val="1"/>
          <c:showCatName val="0"/>
          <c:showSerName val="0"/>
          <c:showPercent val="0"/>
          <c:showBubbleSize val="0"/>
        </c:dLbls>
        <c:gapWidth val="65"/>
        <c:overlap val="100"/>
        <c:axId val="974175872"/>
        <c:axId val="1670282192"/>
      </c:barChart>
      <c:catAx>
        <c:axId val="974175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70282192"/>
        <c:crosses val="autoZero"/>
        <c:auto val="1"/>
        <c:lblAlgn val="ctr"/>
        <c:lblOffset val="100"/>
        <c:noMultiLvlLbl val="0"/>
      </c:catAx>
      <c:valAx>
        <c:axId val="1670282192"/>
        <c:scaling>
          <c:orientation val="minMax"/>
          <c:max val="11000000000"/>
          <c:min val="0"/>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974175872"/>
        <c:crosses val="autoZero"/>
        <c:crossBetween val="between"/>
        <c:majorUnit val="1500000000"/>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Inversión de capital</a:t>
            </a:r>
          </a:p>
        </c:rich>
      </c:tx>
      <c:layout>
        <c:manualLayout>
          <c:xMode val="edge"/>
          <c:yMode val="edge"/>
          <c:x val="0.33882633420822394"/>
          <c:y val="4.6296296296296294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8109514435695537"/>
          <c:y val="0.10689814814814814"/>
          <c:w val="0.77568263342082244"/>
          <c:h val="0.67884988334791485"/>
        </c:manualLayout>
      </c:layout>
      <c:scatterChart>
        <c:scatterStyle val="smoothMarker"/>
        <c:varyColors val="0"/>
        <c:ser>
          <c:idx val="0"/>
          <c:order val="0"/>
          <c:tx>
            <c:v>Renta Corta e Hibrido</c:v>
          </c:tx>
          <c:spPr>
            <a:ln w="19050" cap="rnd">
              <a:solidFill>
                <a:schemeClr val="accent1">
                  <a:shade val="76000"/>
                </a:schemeClr>
              </a:solidFill>
              <a:round/>
            </a:ln>
            <a:effectLst/>
          </c:spPr>
          <c:marker>
            <c:symbol val="none"/>
          </c:marker>
          <c:xVal>
            <c:strRef>
              <c:f>'Fuentes y Usos'!$E$31:$X$31</c:f>
              <c:strCache>
                <c:ptCount val="20"/>
                <c:pt idx="0">
                  <c:v>Mes 1</c:v>
                </c:pt>
                <c:pt idx="1">
                  <c:v>Mes 2</c:v>
                </c:pt>
                <c:pt idx="2">
                  <c:v>Mes 3</c:v>
                </c:pt>
                <c:pt idx="3">
                  <c:v>Mes 4</c:v>
                </c:pt>
                <c:pt idx="4">
                  <c:v>Mes 5</c:v>
                </c:pt>
                <c:pt idx="5">
                  <c:v>Mes 6</c:v>
                </c:pt>
                <c:pt idx="6">
                  <c:v>Mes 7</c:v>
                </c:pt>
                <c:pt idx="7">
                  <c:v>Mes 8</c:v>
                </c:pt>
                <c:pt idx="8">
                  <c:v>Mes 9</c:v>
                </c:pt>
                <c:pt idx="9">
                  <c:v>Mes 10</c:v>
                </c:pt>
                <c:pt idx="10">
                  <c:v>Mes 11</c:v>
                </c:pt>
                <c:pt idx="11">
                  <c:v>Mes 12</c:v>
                </c:pt>
                <c:pt idx="12">
                  <c:v>Mes 13</c:v>
                </c:pt>
                <c:pt idx="13">
                  <c:v>Mes 14</c:v>
                </c:pt>
                <c:pt idx="14">
                  <c:v>Mes 15</c:v>
                </c:pt>
                <c:pt idx="15">
                  <c:v>Mes 16</c:v>
                </c:pt>
                <c:pt idx="16">
                  <c:v>Mes 17</c:v>
                </c:pt>
                <c:pt idx="17">
                  <c:v>Mes 18</c:v>
                </c:pt>
                <c:pt idx="18">
                  <c:v>Mes 19</c:v>
                </c:pt>
                <c:pt idx="19">
                  <c:v>Mes 20</c:v>
                </c:pt>
              </c:strCache>
            </c:strRef>
          </c:xVal>
          <c:yVal>
            <c:numRef>
              <c:f>'Fuentes y Usos'!$E$58:$X$58</c:f>
              <c:numCache>
                <c:formatCode>_-* #,##0_-;\-* #,##0_-;_-*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yVal>
          <c:smooth val="1"/>
          <c:extLst>
            <c:ext xmlns:c16="http://schemas.microsoft.com/office/drawing/2014/chart" uri="{C3380CC4-5D6E-409C-BE32-E72D297353CC}">
              <c16:uniqueId val="{00000000-8E08-4EC1-A442-E9A815938765}"/>
            </c:ext>
          </c:extLst>
        </c:ser>
        <c:ser>
          <c:idx val="1"/>
          <c:order val="1"/>
          <c:tx>
            <c:strRef>
              <c:f>'Fuentes y Usos'!$B$64</c:f>
              <c:strCache>
                <c:ptCount val="1"/>
                <c:pt idx="0">
                  <c:v>Multifamily</c:v>
                </c:pt>
              </c:strCache>
            </c:strRef>
          </c:tx>
          <c:spPr>
            <a:ln w="19050" cap="rnd">
              <a:solidFill>
                <a:schemeClr val="accent1">
                  <a:tint val="77000"/>
                </a:schemeClr>
              </a:solidFill>
              <a:round/>
            </a:ln>
            <a:effectLst/>
          </c:spPr>
          <c:marker>
            <c:symbol val="none"/>
          </c:marker>
          <c:xVal>
            <c:strRef>
              <c:f>'Fuentes y Usos'!$E$31:$X$31</c:f>
              <c:strCache>
                <c:ptCount val="20"/>
                <c:pt idx="0">
                  <c:v>Mes 1</c:v>
                </c:pt>
                <c:pt idx="1">
                  <c:v>Mes 2</c:v>
                </c:pt>
                <c:pt idx="2">
                  <c:v>Mes 3</c:v>
                </c:pt>
                <c:pt idx="3">
                  <c:v>Mes 4</c:v>
                </c:pt>
                <c:pt idx="4">
                  <c:v>Mes 5</c:v>
                </c:pt>
                <c:pt idx="5">
                  <c:v>Mes 6</c:v>
                </c:pt>
                <c:pt idx="6">
                  <c:v>Mes 7</c:v>
                </c:pt>
                <c:pt idx="7">
                  <c:v>Mes 8</c:v>
                </c:pt>
                <c:pt idx="8">
                  <c:v>Mes 9</c:v>
                </c:pt>
                <c:pt idx="9">
                  <c:v>Mes 10</c:v>
                </c:pt>
                <c:pt idx="10">
                  <c:v>Mes 11</c:v>
                </c:pt>
                <c:pt idx="11">
                  <c:v>Mes 12</c:v>
                </c:pt>
                <c:pt idx="12">
                  <c:v>Mes 13</c:v>
                </c:pt>
                <c:pt idx="13">
                  <c:v>Mes 14</c:v>
                </c:pt>
                <c:pt idx="14">
                  <c:v>Mes 15</c:v>
                </c:pt>
                <c:pt idx="15">
                  <c:v>Mes 16</c:v>
                </c:pt>
                <c:pt idx="16">
                  <c:v>Mes 17</c:v>
                </c:pt>
                <c:pt idx="17">
                  <c:v>Mes 18</c:v>
                </c:pt>
                <c:pt idx="18">
                  <c:v>Mes 19</c:v>
                </c:pt>
                <c:pt idx="19">
                  <c:v>Mes 20</c:v>
                </c:pt>
              </c:strCache>
            </c:strRef>
          </c:xVal>
          <c:yVal>
            <c:numRef>
              <c:f>'Fuentes y Usos'!$E$81:$X$81</c:f>
              <c:numCache>
                <c:formatCode>_-* #,##0_-;\-* #,##0_-;_-*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yVal>
          <c:smooth val="1"/>
          <c:extLst>
            <c:ext xmlns:c16="http://schemas.microsoft.com/office/drawing/2014/chart" uri="{C3380CC4-5D6E-409C-BE32-E72D297353CC}">
              <c16:uniqueId val="{00000001-8E08-4EC1-A442-E9A815938765}"/>
            </c:ext>
          </c:extLst>
        </c:ser>
        <c:dLbls>
          <c:showLegendKey val="0"/>
          <c:showVal val="0"/>
          <c:showCatName val="0"/>
          <c:showSerName val="0"/>
          <c:showPercent val="0"/>
          <c:showBubbleSize val="0"/>
        </c:dLbls>
        <c:axId val="1109059887"/>
        <c:axId val="1202330799"/>
      </c:scatterChart>
      <c:valAx>
        <c:axId val="1109059887"/>
        <c:scaling>
          <c:orientation val="minMax"/>
          <c:max val="20"/>
          <c:min val="1"/>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Mes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02330799"/>
        <c:crosses val="autoZero"/>
        <c:crossBetween val="midCat"/>
        <c:majorUnit val="1"/>
      </c:valAx>
      <c:valAx>
        <c:axId val="1202330799"/>
        <c:scaling>
          <c:orientation val="minMax"/>
          <c:max val="10500000000"/>
          <c:min val="0"/>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09059887"/>
        <c:crosses val="autoZero"/>
        <c:crossBetween val="midCat"/>
        <c:majorUnit val="2100000000"/>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layout>
        <c:manualLayout>
          <c:xMode val="edge"/>
          <c:yMode val="edge"/>
          <c:x val="0.21814041994750658"/>
          <c:y val="0.91261519393409141"/>
          <c:w val="0.5637191601049869"/>
          <c:h val="7.812554680664918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r>
              <a:rPr lang="es-CO" b="0"/>
              <a:t>Estructura</a:t>
            </a:r>
            <a:r>
              <a:rPr lang="es-CO" b="0" baseline="0"/>
              <a:t> de capital</a:t>
            </a:r>
            <a:endParaRPr lang="es-CO" b="0"/>
          </a:p>
        </c:rich>
      </c:tx>
      <c:overlay val="0"/>
      <c:spPr>
        <a:noFill/>
        <a:ln>
          <a:noFill/>
        </a:ln>
        <a:effectLst/>
      </c:spPr>
      <c:txPr>
        <a:bodyPr rot="0" spcFirstLastPara="1" vertOverflow="ellipsis" vert="horz" wrap="square" anchor="ctr" anchorCtr="1"/>
        <a:lstStyle/>
        <a:p>
          <a:pPr>
            <a:defRPr sz="1800" b="1" i="0" u="none" strike="noStrike" kern="1200" baseline="0">
              <a:solidFill>
                <a:schemeClr val="tx1"/>
              </a:solidFill>
              <a:latin typeface="+mn-lt"/>
              <a:ea typeface="+mn-ea"/>
              <a:cs typeface="+mn-cs"/>
            </a:defRPr>
          </a:pPr>
          <a:endParaRPr lang="es-CO"/>
        </a:p>
      </c:txPr>
    </c:title>
    <c:autoTitleDeleted val="0"/>
    <c:plotArea>
      <c:layout>
        <c:manualLayout>
          <c:layoutTarget val="inner"/>
          <c:xMode val="edge"/>
          <c:yMode val="edge"/>
          <c:x val="9.7122703412073491E-2"/>
          <c:y val="0.26634444755767256"/>
          <c:w val="0.87232174103237092"/>
          <c:h val="0.48325015599979965"/>
        </c:manualLayout>
      </c:layout>
      <c:barChart>
        <c:barDir val="col"/>
        <c:grouping val="stacked"/>
        <c:varyColors val="0"/>
        <c:ser>
          <c:idx val="2"/>
          <c:order val="0"/>
          <c:tx>
            <c:strRef>
              <c:f>'Fuentes y Usos'!$B$116</c:f>
              <c:strCache>
                <c:ptCount val="1"/>
                <c:pt idx="0">
                  <c:v>Capital Gestor</c:v>
                </c:pt>
              </c:strCache>
            </c:strRef>
          </c:tx>
          <c:spPr>
            <a:solidFill>
              <a:schemeClr val="accent1">
                <a:lumMod val="60000"/>
                <a:lumOff val="40000"/>
              </a:schemeClr>
            </a:solidFill>
            <a:ln>
              <a:noFill/>
            </a:ln>
            <a:effectLst/>
          </c:spPr>
          <c:invertIfNegative val="0"/>
          <c:dLbls>
            <c:dLbl>
              <c:idx val="5"/>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6="http://schemas.microsoft.com/office/drawing/2014/chart" uri="{C3380CC4-5D6E-409C-BE32-E72D297353CC}">
                  <c16:uniqueId val="{0000000C-CDAB-4F69-A7E8-B6467437D22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'Fuentes y Usos'!$C$111:$H$111</c:f>
              <c:strCache>
                <c:ptCount val="6"/>
                <c:pt idx="0">
                  <c:v>Año -1</c:v>
                </c:pt>
                <c:pt idx="1">
                  <c:v>Año 0</c:v>
                </c:pt>
                <c:pt idx="2">
                  <c:v>Ponderado (20 meses)</c:v>
                </c:pt>
                <c:pt idx="3">
                  <c:v>Año -1</c:v>
                </c:pt>
                <c:pt idx="4">
                  <c:v>Año 0</c:v>
                </c:pt>
                <c:pt idx="5">
                  <c:v>Ponderado (20 meses)</c:v>
                </c:pt>
              </c:strCache>
            </c:strRef>
          </c:cat>
          <c:val>
            <c:numRef>
              <c:f>'Fuentes y Usos'!$C$116:$H$116</c:f>
              <c:numCache>
                <c:formatCode>General</c:formatCode>
                <c:ptCount val="6"/>
                <c:pt idx="3" formatCode="0%">
                  <c:v>0</c:v>
                </c:pt>
                <c:pt idx="4" formatCode="0%">
                  <c:v>0</c:v>
                </c:pt>
                <c:pt idx="5" formatCode="0%">
                  <c:v>0</c:v>
                </c:pt>
              </c:numCache>
            </c:numRef>
          </c:val>
          <c:extLst>
            <c:ext xmlns:c16="http://schemas.microsoft.com/office/drawing/2014/chart" uri="{C3380CC4-5D6E-409C-BE32-E72D297353CC}">
              <c16:uniqueId val="{00000007-CDAB-4F69-A7E8-B6467437D224}"/>
            </c:ext>
          </c:extLst>
        </c:ser>
        <c:ser>
          <c:idx val="3"/>
          <c:order val="1"/>
          <c:tx>
            <c:strRef>
              <c:f>'Fuentes y Usos'!$B$117</c:f>
              <c:strCache>
                <c:ptCount val="1"/>
                <c:pt idx="0">
                  <c:v>Crowdfunding</c:v>
                </c:pt>
              </c:strCache>
            </c:strRef>
          </c:tx>
          <c:spPr>
            <a:solidFill>
              <a:schemeClr val="accent1">
                <a:lumMod val="20000"/>
                <a:lumOff val="80000"/>
              </a:schemeClr>
            </a:solidFill>
            <a:ln>
              <a:noFill/>
            </a:ln>
            <a:effectLst/>
          </c:spPr>
          <c:invertIfNegative val="0"/>
          <c:dLbls>
            <c:dLbl>
              <c:idx val="5"/>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6="http://schemas.microsoft.com/office/drawing/2014/chart" uri="{C3380CC4-5D6E-409C-BE32-E72D297353CC}">
                  <c16:uniqueId val="{0000000B-CDAB-4F69-A7E8-B6467437D22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'Fuentes y Usos'!$C$111:$H$111</c:f>
              <c:strCache>
                <c:ptCount val="6"/>
                <c:pt idx="0">
                  <c:v>Año -1</c:v>
                </c:pt>
                <c:pt idx="1">
                  <c:v>Año 0</c:v>
                </c:pt>
                <c:pt idx="2">
                  <c:v>Ponderado (20 meses)</c:v>
                </c:pt>
                <c:pt idx="3">
                  <c:v>Año -1</c:v>
                </c:pt>
                <c:pt idx="4">
                  <c:v>Año 0</c:v>
                </c:pt>
                <c:pt idx="5">
                  <c:v>Ponderado (20 meses)</c:v>
                </c:pt>
              </c:strCache>
            </c:strRef>
          </c:cat>
          <c:val>
            <c:numRef>
              <c:f>'Fuentes y Usos'!$C$117:$H$117</c:f>
              <c:numCache>
                <c:formatCode>General</c:formatCode>
                <c:ptCount val="6"/>
                <c:pt idx="3" formatCode="0%">
                  <c:v>0</c:v>
                </c:pt>
                <c:pt idx="4" formatCode="0%">
                  <c:v>0</c:v>
                </c:pt>
                <c:pt idx="5" formatCode="0%">
                  <c:v>0</c:v>
                </c:pt>
              </c:numCache>
            </c:numRef>
          </c:val>
          <c:extLst>
            <c:ext xmlns:c16="http://schemas.microsoft.com/office/drawing/2014/chart" uri="{C3380CC4-5D6E-409C-BE32-E72D297353CC}">
              <c16:uniqueId val="{00000008-CDAB-4F69-A7E8-B6467437D224}"/>
            </c:ext>
          </c:extLst>
        </c:ser>
        <c:ser>
          <c:idx val="0"/>
          <c:order val="2"/>
          <c:tx>
            <c:strRef>
              <c:f>'Fuentes y Usos'!$B$113</c:f>
              <c:strCache>
                <c:ptCount val="1"/>
                <c:pt idx="0">
                  <c:v>Capital Gestor</c:v>
                </c:pt>
              </c:strCache>
            </c:strRef>
          </c:tx>
          <c:spPr>
            <a:solidFill>
              <a:schemeClr val="accent1">
                <a:lumMod val="60000"/>
                <a:lumOff val="40000"/>
              </a:schemeClr>
            </a:solidFill>
            <a:ln>
              <a:noFill/>
            </a:ln>
            <a:effectLst/>
          </c:spPr>
          <c:invertIfNegative val="0"/>
          <c:dLbls>
            <c:dLbl>
              <c:idx val="2"/>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6="http://schemas.microsoft.com/office/drawing/2014/chart" uri="{C3380CC4-5D6E-409C-BE32-E72D297353CC}">
                  <c16:uniqueId val="{0000000A-CDAB-4F69-A7E8-B6467437D22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'Fuentes y Usos'!$C$111:$H$111</c:f>
              <c:strCache>
                <c:ptCount val="6"/>
                <c:pt idx="0">
                  <c:v>Año -1</c:v>
                </c:pt>
                <c:pt idx="1">
                  <c:v>Año 0</c:v>
                </c:pt>
                <c:pt idx="2">
                  <c:v>Ponderado (20 meses)</c:v>
                </c:pt>
                <c:pt idx="3">
                  <c:v>Año -1</c:v>
                </c:pt>
                <c:pt idx="4">
                  <c:v>Año 0</c:v>
                </c:pt>
                <c:pt idx="5">
                  <c:v>Ponderado (20 meses)</c:v>
                </c:pt>
              </c:strCache>
            </c:strRef>
          </c:cat>
          <c:val>
            <c:numRef>
              <c:f>'Fuentes y Usos'!$C$113:$H$113</c:f>
              <c:numCache>
                <c:formatCode>0%</c:formatCode>
                <c:ptCount val="6"/>
                <c:pt idx="0">
                  <c:v>0</c:v>
                </c:pt>
                <c:pt idx="1">
                  <c:v>0</c:v>
                </c:pt>
                <c:pt idx="2">
                  <c:v>0</c:v>
                </c:pt>
              </c:numCache>
            </c:numRef>
          </c:val>
          <c:extLst>
            <c:ext xmlns:c16="http://schemas.microsoft.com/office/drawing/2014/chart" uri="{C3380CC4-5D6E-409C-BE32-E72D297353CC}">
              <c16:uniqueId val="{00000004-CDAB-4F69-A7E8-B6467437D224}"/>
            </c:ext>
          </c:extLst>
        </c:ser>
        <c:ser>
          <c:idx val="1"/>
          <c:order val="3"/>
          <c:tx>
            <c:strRef>
              <c:f>'Fuentes y Usos'!$B$114</c:f>
              <c:strCache>
                <c:ptCount val="1"/>
                <c:pt idx="0">
                  <c:v>Crowdfunding</c:v>
                </c:pt>
              </c:strCache>
            </c:strRef>
          </c:tx>
          <c:spPr>
            <a:solidFill>
              <a:schemeClr val="accent1">
                <a:lumMod val="20000"/>
                <a:lumOff val="80000"/>
              </a:schemeClr>
            </a:solidFill>
            <a:ln>
              <a:noFill/>
            </a:ln>
            <a:effectLst/>
          </c:spPr>
          <c:invertIfNegative val="0"/>
          <c:dLbls>
            <c:dLbl>
              <c:idx val="2"/>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extLst>
                <c:ext xmlns:c16="http://schemas.microsoft.com/office/drawing/2014/chart" uri="{C3380CC4-5D6E-409C-BE32-E72D297353CC}">
                  <c16:uniqueId val="{00000009-CDAB-4F69-A7E8-B6467437D22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solidFill>
                        <a:schemeClr val="tx1"/>
                      </a:solidFill>
                      <a:prstDash val="solid"/>
                      <a:round/>
                    </a:ln>
                    <a:effectLst/>
                  </c:spPr>
                </c15:leaderLines>
              </c:ext>
            </c:extLst>
          </c:dLbls>
          <c:cat>
            <c:strRef>
              <c:f>'Fuentes y Usos'!$C$111:$H$111</c:f>
              <c:strCache>
                <c:ptCount val="6"/>
                <c:pt idx="0">
                  <c:v>Año -1</c:v>
                </c:pt>
                <c:pt idx="1">
                  <c:v>Año 0</c:v>
                </c:pt>
                <c:pt idx="2">
                  <c:v>Ponderado (20 meses)</c:v>
                </c:pt>
                <c:pt idx="3">
                  <c:v>Año -1</c:v>
                </c:pt>
                <c:pt idx="4">
                  <c:v>Año 0</c:v>
                </c:pt>
                <c:pt idx="5">
                  <c:v>Ponderado (20 meses)</c:v>
                </c:pt>
              </c:strCache>
            </c:strRef>
          </c:cat>
          <c:val>
            <c:numRef>
              <c:f>'Fuentes y Usos'!$C$114:$H$114</c:f>
              <c:numCache>
                <c:formatCode>0%</c:formatCode>
                <c:ptCount val="6"/>
                <c:pt idx="0">
                  <c:v>0</c:v>
                </c:pt>
                <c:pt idx="1">
                  <c:v>0</c:v>
                </c:pt>
                <c:pt idx="2">
                  <c:v>0</c:v>
                </c:pt>
              </c:numCache>
            </c:numRef>
          </c:val>
          <c:extLst>
            <c:ext xmlns:c16="http://schemas.microsoft.com/office/drawing/2014/chart" uri="{C3380CC4-5D6E-409C-BE32-E72D297353CC}">
              <c16:uniqueId val="{00000006-CDAB-4F69-A7E8-B6467437D224}"/>
            </c:ext>
          </c:extLst>
        </c:ser>
        <c:dLbls>
          <c:dLblPos val="ctr"/>
          <c:showLegendKey val="0"/>
          <c:showVal val="1"/>
          <c:showCatName val="0"/>
          <c:showSerName val="0"/>
          <c:showPercent val="0"/>
          <c:showBubbleSize val="0"/>
        </c:dLbls>
        <c:gapWidth val="70"/>
        <c:overlap val="100"/>
        <c:axId val="1463492447"/>
        <c:axId val="34987088"/>
      </c:barChart>
      <c:catAx>
        <c:axId val="14634924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987088"/>
        <c:crosses val="autoZero"/>
        <c:auto val="1"/>
        <c:lblAlgn val="ctr"/>
        <c:lblOffset val="100"/>
        <c:noMultiLvlLbl val="0"/>
      </c:catAx>
      <c:valAx>
        <c:axId val="34987088"/>
        <c:scaling>
          <c:orientation val="minMax"/>
          <c:max val="1"/>
        </c:scaling>
        <c:delete val="0"/>
        <c:axPos val="l"/>
        <c:majorGridlines>
          <c:spPr>
            <a:ln w="9525" cap="flat" cmpd="sng" algn="ctr">
              <a:solidFill>
                <a:schemeClr val="tx1">
                  <a:lumMod val="15000"/>
                  <a:lumOff val="85000"/>
                </a:schemeClr>
              </a:solidFill>
              <a:prstDash val="solid"/>
              <a:round/>
            </a:ln>
            <a:effectLst/>
          </c:spPr>
        </c:majorGridlines>
        <c:numFmt formatCode="0%" sourceLinked="0"/>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63492447"/>
        <c:crosses val="autoZero"/>
        <c:crossBetween val="between"/>
        <c:majorUnit val="0.25"/>
      </c:valAx>
      <c:spPr>
        <a:solidFill>
          <a:schemeClr val="bg1"/>
        </a:solidFill>
        <a:ln>
          <a:noFill/>
        </a:ln>
        <a:effectLst/>
      </c:spPr>
    </c:plotArea>
    <c:legend>
      <c:legendPos val="b"/>
      <c:legendEntry>
        <c:idx val="2"/>
        <c:delete val="1"/>
      </c:legendEntry>
      <c:legendEntry>
        <c:idx val="3"/>
        <c:delete val="1"/>
      </c:legendEntry>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extLst/>
  </c:chart>
  <c:spPr>
    <a:solidFill>
      <a:schemeClr val="bg1"/>
    </a:solidFill>
    <a:ln w="6350" cap="flat" cmpd="sng" algn="ctr">
      <a:solidFill>
        <a:schemeClr val="tx1">
          <a:tint val="75000"/>
        </a:schemeClr>
      </a:solidFill>
      <a:prstDash val="solid"/>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strRef>
          <c:f>Operación!$B$153</c:f>
          <c:strCache>
            <c:ptCount val="1"/>
            <c:pt idx="0">
              <c:v>EBITDA</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Operación!$B$154</c:f>
              <c:strCache>
                <c:ptCount val="1"/>
                <c:pt idx="0">
                  <c:v>EBITDA renta corta </c:v>
                </c:pt>
              </c:strCache>
            </c:strRef>
          </c:tx>
          <c:spPr>
            <a:solidFill>
              <a:schemeClr val="accent5">
                <a:shade val="50000"/>
              </a:schemeClr>
            </a:solidFill>
            <a:ln>
              <a:noFill/>
            </a:ln>
            <a:effectLst/>
          </c:spPr>
          <c:invertIfNegative val="0"/>
          <c:val>
            <c:numRef>
              <c:f>Operación!$C$154:$L$154</c:f>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7D21-4ADB-AF48-E449E44481A7}"/>
            </c:ext>
          </c:extLst>
        </c:ser>
        <c:ser>
          <c:idx val="2"/>
          <c:order val="2"/>
          <c:tx>
            <c:strRef>
              <c:f>Operación!$B$156</c:f>
              <c:strCache>
                <c:ptCount val="1"/>
                <c:pt idx="0">
                  <c:v>EBITDA multifamily</c:v>
                </c:pt>
              </c:strCache>
            </c:strRef>
          </c:tx>
          <c:spPr>
            <a:solidFill>
              <a:schemeClr val="accent5">
                <a:shade val="90000"/>
              </a:schemeClr>
            </a:solidFill>
            <a:ln>
              <a:noFill/>
            </a:ln>
            <a:effectLst/>
          </c:spPr>
          <c:invertIfNegative val="0"/>
          <c:val>
            <c:numRef>
              <c:f>Operación!$C$156:$L$156</c:f>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7D21-4ADB-AF48-E449E44481A7}"/>
            </c:ext>
          </c:extLst>
        </c:ser>
        <c:ser>
          <c:idx val="4"/>
          <c:order val="4"/>
          <c:tx>
            <c:strRef>
              <c:f>Operación!$B$158</c:f>
              <c:strCache>
                <c:ptCount val="1"/>
                <c:pt idx="0">
                  <c:v>EBITDA hibrido</c:v>
                </c:pt>
              </c:strCache>
            </c:strRef>
          </c:tx>
          <c:spPr>
            <a:solidFill>
              <a:schemeClr val="accent5">
                <a:tint val="70000"/>
              </a:schemeClr>
            </a:solidFill>
            <a:ln>
              <a:noFill/>
            </a:ln>
            <a:effectLst/>
          </c:spPr>
          <c:invertIfNegative val="0"/>
          <c:val>
            <c:numRef>
              <c:f>Operación!$C$158:$L$158</c:f>
              <c:numCache>
                <c:formatCode>_-* #,##0_-;\-* #,##0_-;_-* "-"??_-;_-@_-</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4-7D21-4ADB-AF48-E449E44481A7}"/>
            </c:ext>
          </c:extLst>
        </c:ser>
        <c:dLbls>
          <c:showLegendKey val="0"/>
          <c:showVal val="0"/>
          <c:showCatName val="0"/>
          <c:showSerName val="0"/>
          <c:showPercent val="0"/>
          <c:showBubbleSize val="0"/>
        </c:dLbls>
        <c:gapWidth val="220"/>
        <c:axId val="1495044303"/>
        <c:axId val="1683708511"/>
      </c:barChart>
      <c:lineChart>
        <c:grouping val="standard"/>
        <c:varyColors val="0"/>
        <c:ser>
          <c:idx val="1"/>
          <c:order val="1"/>
          <c:tx>
            <c:strRef>
              <c:f>Operación!$B$155</c:f>
              <c:strCache>
                <c:ptCount val="1"/>
                <c:pt idx="0">
                  <c:v>Margen EBITDA (%) renta corta</c:v>
                </c:pt>
              </c:strCache>
            </c:strRef>
          </c:tx>
          <c:spPr>
            <a:ln w="19050" cap="rnd">
              <a:solidFill>
                <a:schemeClr val="accent5">
                  <a:shade val="70000"/>
                </a:schemeClr>
              </a:solidFill>
              <a:round/>
            </a:ln>
            <a:effectLst/>
          </c:spPr>
          <c:marker>
            <c:symbol val="circle"/>
            <c:size val="5"/>
            <c:spPr>
              <a:solidFill>
                <a:schemeClr val="accent5">
                  <a:shade val="70000"/>
                </a:schemeClr>
              </a:solidFill>
              <a:ln w="9525">
                <a:solidFill>
                  <a:schemeClr val="accent5">
                    <a:shade val="70000"/>
                  </a:schemeClr>
                </a:solidFill>
              </a:ln>
              <a:effectLst/>
            </c:spPr>
          </c:marker>
          <c:val>
            <c:numRef>
              <c:f>Operación!$C$155:$L$155</c:f>
              <c:numCache>
                <c:formatCode>0.0%</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7D21-4ADB-AF48-E449E44481A7}"/>
            </c:ext>
          </c:extLst>
        </c:ser>
        <c:ser>
          <c:idx val="3"/>
          <c:order val="3"/>
          <c:tx>
            <c:strRef>
              <c:f>Operación!$B$157</c:f>
              <c:strCache>
                <c:ptCount val="1"/>
                <c:pt idx="0">
                  <c:v>Margen EBITDA (%) multifamily</c:v>
                </c:pt>
              </c:strCache>
            </c:strRef>
          </c:tx>
          <c:spPr>
            <a:ln w="19050" cap="rnd">
              <a:solidFill>
                <a:schemeClr val="accent5">
                  <a:tint val="90000"/>
                </a:schemeClr>
              </a:solidFill>
              <a:round/>
            </a:ln>
            <a:effectLst/>
          </c:spPr>
          <c:marker>
            <c:symbol val="circle"/>
            <c:size val="5"/>
            <c:spPr>
              <a:solidFill>
                <a:schemeClr val="accent5">
                  <a:tint val="90000"/>
                </a:schemeClr>
              </a:solidFill>
              <a:ln w="9525">
                <a:solidFill>
                  <a:schemeClr val="accent5">
                    <a:tint val="90000"/>
                  </a:schemeClr>
                </a:solidFill>
              </a:ln>
              <a:effectLst/>
            </c:spPr>
          </c:marker>
          <c:val>
            <c:numRef>
              <c:f>Operación!$C$157:$L$157</c:f>
              <c:numCache>
                <c:formatCode>0.0%</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3-7D21-4ADB-AF48-E449E44481A7}"/>
            </c:ext>
          </c:extLst>
        </c:ser>
        <c:ser>
          <c:idx val="5"/>
          <c:order val="5"/>
          <c:tx>
            <c:strRef>
              <c:f>Operación!$B$159</c:f>
              <c:strCache>
                <c:ptCount val="1"/>
                <c:pt idx="0">
                  <c:v>Margen EBITDA (%) hibrido</c:v>
                </c:pt>
              </c:strCache>
            </c:strRef>
          </c:tx>
          <c:spPr>
            <a:ln w="19050" cap="rnd">
              <a:solidFill>
                <a:schemeClr val="accent5">
                  <a:tint val="50000"/>
                </a:schemeClr>
              </a:solidFill>
              <a:round/>
            </a:ln>
            <a:effectLst/>
          </c:spPr>
          <c:marker>
            <c:symbol val="circle"/>
            <c:size val="5"/>
            <c:spPr>
              <a:solidFill>
                <a:schemeClr val="accent5">
                  <a:tint val="50000"/>
                </a:schemeClr>
              </a:solidFill>
              <a:ln w="9525">
                <a:solidFill>
                  <a:schemeClr val="accent5">
                    <a:tint val="50000"/>
                  </a:schemeClr>
                </a:solidFill>
              </a:ln>
              <a:effectLst/>
            </c:spPr>
          </c:marker>
          <c:val>
            <c:numRef>
              <c:f>Operación!$C$159:$L$159</c:f>
              <c:numCache>
                <c:formatCode>0.0%</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5-7D21-4ADB-AF48-E449E44481A7}"/>
            </c:ext>
          </c:extLst>
        </c:ser>
        <c:dLbls>
          <c:showLegendKey val="0"/>
          <c:showVal val="0"/>
          <c:showCatName val="0"/>
          <c:showSerName val="0"/>
          <c:showPercent val="0"/>
          <c:showBubbleSize val="0"/>
        </c:dLbls>
        <c:marker val="1"/>
        <c:smooth val="0"/>
        <c:axId val="1649939375"/>
        <c:axId val="1051671072"/>
      </c:lineChart>
      <c:catAx>
        <c:axId val="149504430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83708511"/>
        <c:crosses val="autoZero"/>
        <c:auto val="1"/>
        <c:lblAlgn val="ctr"/>
        <c:lblOffset val="100"/>
        <c:noMultiLvlLbl val="0"/>
      </c:catAx>
      <c:valAx>
        <c:axId val="1683708511"/>
        <c:scaling>
          <c:orientation val="minMax"/>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95044303"/>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valAx>
        <c:axId val="1051671072"/>
        <c:scaling>
          <c:orientation val="minMax"/>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649939375"/>
        <c:crosses val="max"/>
        <c:crossBetween val="between"/>
      </c:valAx>
      <c:catAx>
        <c:axId val="1649939375"/>
        <c:scaling>
          <c:orientation val="minMax"/>
        </c:scaling>
        <c:delete val="1"/>
        <c:axPos val="b"/>
        <c:majorTickMark val="out"/>
        <c:minorTickMark val="none"/>
        <c:tickLblPos val="nextTo"/>
        <c:crossAx val="1051671072"/>
        <c:crosses val="autoZero"/>
        <c:auto val="1"/>
        <c:lblAlgn val="ctr"/>
        <c:lblOffset val="100"/>
        <c:noMultiLvlLbl val="0"/>
      </c:catAx>
      <c:spPr>
        <a:noFill/>
        <a:ln>
          <a:noFill/>
        </a:ln>
        <a:effectLst/>
      </c:spPr>
    </c:plotArea>
    <c:legend>
      <c:legendPos val="b"/>
      <c:layout>
        <c:manualLayout>
          <c:xMode val="edge"/>
          <c:yMode val="edge"/>
          <c:x val="5.334536307961505E-2"/>
          <c:y val="0.74479002624671919"/>
          <c:w val="0.88775371828521443"/>
          <c:h val="0.227432195975503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CO" sz="1200"/>
              <a:t>Ingreso Bruto y Flujo de caja neto -</a:t>
            </a:r>
            <a:r>
              <a:rPr lang="es-CO" sz="1200" baseline="0"/>
              <a:t> Renta Corta</a:t>
            </a:r>
            <a:endParaRPr lang="es-CO" sz="1200"/>
          </a:p>
        </c:rich>
      </c:tx>
      <c:layout>
        <c:manualLayout>
          <c:xMode val="edge"/>
          <c:yMode val="edge"/>
          <c:x val="5.5537264493240521E-2"/>
          <c:y val="1.3888888888888888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7113670166229222"/>
          <c:y val="0.17171296296296296"/>
          <c:w val="0.75664107611548559"/>
          <c:h val="0.67050853018372703"/>
        </c:manualLayout>
      </c:layout>
      <c:areaChart>
        <c:grouping val="standard"/>
        <c:varyColors val="0"/>
        <c:ser>
          <c:idx val="0"/>
          <c:order val="1"/>
          <c:tx>
            <c:strRef>
              <c:f>'Financiero Crowdfundig'!$B$22</c:f>
              <c:strCache>
                <c:ptCount val="1"/>
                <c:pt idx="0">
                  <c:v>Ingreso Bruto Renta corta</c:v>
                </c:pt>
              </c:strCache>
            </c:strRef>
          </c:tx>
          <c:spPr>
            <a:solidFill>
              <a:schemeClr val="accent1">
                <a:lumMod val="20000"/>
                <a:lumOff val="80000"/>
              </a:schemeClr>
            </a:solidFill>
            <a:ln>
              <a:noFill/>
            </a:ln>
            <a:effectLst/>
          </c:spPr>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Crowdfundig'!$C$22:$N$22</c:f>
              <c:numCache>
                <c:formatCode>General</c:formatCode>
                <c:ptCount val="12"/>
                <c:pt idx="2" formatCode="_-* #,##0_-;\-* #,##0_-;_-* &quot;-&quot;??_-;_-@_-">
                  <c:v>0</c:v>
                </c:pt>
                <c:pt idx="3" formatCode="_-* #,##0_-;\-* #,##0_-;_-* &quot;-&quot;??_-;_-@_-">
                  <c:v>0</c:v>
                </c:pt>
                <c:pt idx="4" formatCode="_-* #,##0_-;\-* #,##0_-;_-* &quot;-&quot;??_-;_-@_-">
                  <c:v>0</c:v>
                </c:pt>
                <c:pt idx="5" formatCode="_-* #,##0_-;\-* #,##0_-;_-* &quot;-&quot;??_-;_-@_-">
                  <c:v>0</c:v>
                </c:pt>
                <c:pt idx="6" formatCode="_-* #,##0_-;\-* #,##0_-;_-* &quot;-&quot;??_-;_-@_-">
                  <c:v>0</c:v>
                </c:pt>
                <c:pt idx="7" formatCode="_-* #,##0_-;\-* #,##0_-;_-* &quot;-&quot;??_-;_-@_-">
                  <c:v>0</c:v>
                </c:pt>
                <c:pt idx="8" formatCode="_-* #,##0_-;\-* #,##0_-;_-* &quot;-&quot;??_-;_-@_-">
                  <c:v>0</c:v>
                </c:pt>
                <c:pt idx="9" formatCode="_-* #,##0_-;\-* #,##0_-;_-* &quot;-&quot;??_-;_-@_-">
                  <c:v>0</c:v>
                </c:pt>
                <c:pt idx="10" formatCode="_-* #,##0_-;\-* #,##0_-;_-* &quot;-&quot;??_-;_-@_-">
                  <c:v>0</c:v>
                </c:pt>
                <c:pt idx="11" formatCode="_-* #,##0_-;\-* #,##0_-;_-* &quot;-&quot;??_-;_-@_-">
                  <c:v>0</c:v>
                </c:pt>
              </c:numCache>
            </c:numRef>
          </c:val>
          <c:extLst>
            <c:ext xmlns:c16="http://schemas.microsoft.com/office/drawing/2014/chart" uri="{C3380CC4-5D6E-409C-BE32-E72D297353CC}">
              <c16:uniqueId val="{00000003-3CF7-475F-833B-AE7FB9458BE2}"/>
            </c:ext>
          </c:extLst>
        </c:ser>
        <c:dLbls>
          <c:showLegendKey val="0"/>
          <c:showVal val="0"/>
          <c:showCatName val="0"/>
          <c:showSerName val="0"/>
          <c:showPercent val="0"/>
          <c:showBubbleSize val="0"/>
        </c:dLbls>
        <c:axId val="1421292607"/>
        <c:axId val="1506647535"/>
      </c:areaChart>
      <c:barChart>
        <c:barDir val="col"/>
        <c:grouping val="clustered"/>
        <c:varyColors val="0"/>
        <c:ser>
          <c:idx val="1"/>
          <c:order val="0"/>
          <c:tx>
            <c:strRef>
              <c:f>'Financiero Crowdfundig'!$B$131</c:f>
              <c:strCache>
                <c:ptCount val="1"/>
                <c:pt idx="0">
                  <c:v>Flujo de caja neto renta corta</c:v>
                </c:pt>
              </c:strCache>
            </c:strRef>
          </c:tx>
          <c:spPr>
            <a:solidFill>
              <a:schemeClr val="accent1">
                <a:lumMod val="60000"/>
                <a:lumOff val="40000"/>
              </a:schemeClr>
            </a:solidFill>
            <a:ln>
              <a:noFill/>
            </a:ln>
            <a:effectLst/>
          </c:spPr>
          <c:invertIfNegative val="0"/>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Crowdfundig'!$C$131:$N$131</c:f>
              <c:numCache>
                <c:formatCode>_-* #,##0_-;\-* #,##0_-;_-*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2-3CF7-475F-833B-AE7FB9458BE2}"/>
            </c:ext>
          </c:extLst>
        </c:ser>
        <c:dLbls>
          <c:showLegendKey val="0"/>
          <c:showVal val="0"/>
          <c:showCatName val="0"/>
          <c:showSerName val="0"/>
          <c:showPercent val="0"/>
          <c:showBubbleSize val="0"/>
        </c:dLbls>
        <c:gapWidth val="150"/>
        <c:axId val="1421292607"/>
        <c:axId val="1506647535"/>
      </c:barChart>
      <c:catAx>
        <c:axId val="142129260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Año</a:t>
                </a:r>
              </a:p>
            </c:rich>
          </c:tx>
          <c:layout>
            <c:manualLayout>
              <c:xMode val="edge"/>
              <c:yMode val="edge"/>
              <c:x val="0.92065757115596525"/>
              <c:y val="0.532036307961504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6647535"/>
        <c:crosses val="autoZero"/>
        <c:auto val="1"/>
        <c:lblAlgn val="ctr"/>
        <c:lblOffset val="100"/>
        <c:noMultiLvlLbl val="0"/>
      </c:catAx>
      <c:valAx>
        <c:axId val="1506647535"/>
        <c:scaling>
          <c:orientation val="minMax"/>
          <c:max val="7500000000"/>
          <c:min val="-75000000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21292607"/>
        <c:crosses val="autoZero"/>
        <c:crossBetween val="between"/>
        <c:majorUnit val="2500000000"/>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CO" sz="1200"/>
              <a:t>Ingreso Bruto y Flujo de caja neto -</a:t>
            </a:r>
            <a:r>
              <a:rPr lang="es-CO" sz="1200" baseline="0"/>
              <a:t> Multifamily</a:t>
            </a:r>
            <a:endParaRPr lang="es-CO" sz="1200"/>
          </a:p>
        </c:rich>
      </c:tx>
      <c:layout>
        <c:manualLayout>
          <c:xMode val="edge"/>
          <c:yMode val="edge"/>
          <c:x val="0.17013348443976523"/>
          <c:y val="2.3148148148148147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7113670166229222"/>
          <c:y val="0.17171296296296296"/>
          <c:w val="0.75664107611548559"/>
          <c:h val="0.67050853018372703"/>
        </c:manualLayout>
      </c:layout>
      <c:areaChart>
        <c:grouping val="standard"/>
        <c:varyColors val="0"/>
        <c:ser>
          <c:idx val="0"/>
          <c:order val="1"/>
          <c:tx>
            <c:strRef>
              <c:f>'Financiero Crowdfundig'!$B$23</c:f>
              <c:strCache>
                <c:ptCount val="1"/>
                <c:pt idx="0">
                  <c:v>Ingreso Bruto Multifamily</c:v>
                </c:pt>
              </c:strCache>
            </c:strRef>
          </c:tx>
          <c:spPr>
            <a:solidFill>
              <a:schemeClr val="accent1">
                <a:lumMod val="20000"/>
                <a:lumOff val="80000"/>
              </a:schemeClr>
            </a:solidFill>
            <a:ln w="25400">
              <a:noFill/>
            </a:ln>
            <a:effectLst/>
          </c:spPr>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Crowdfundig'!$C$23:$N$23</c:f>
              <c:numCache>
                <c:formatCode>General</c:formatCode>
                <c:ptCount val="12"/>
                <c:pt idx="2" formatCode="_-* #,##0_-;\-* #,##0_-;_-* &quot;-&quot;??_-;_-@_-">
                  <c:v>0</c:v>
                </c:pt>
                <c:pt idx="3" formatCode="_-* #,##0_-;\-* #,##0_-;_-* &quot;-&quot;??_-;_-@_-">
                  <c:v>0</c:v>
                </c:pt>
                <c:pt idx="4" formatCode="_-* #,##0_-;\-* #,##0_-;_-* &quot;-&quot;??_-;_-@_-">
                  <c:v>0</c:v>
                </c:pt>
                <c:pt idx="5" formatCode="_-* #,##0_-;\-* #,##0_-;_-* &quot;-&quot;??_-;_-@_-">
                  <c:v>0</c:v>
                </c:pt>
                <c:pt idx="6" formatCode="_-* #,##0_-;\-* #,##0_-;_-* &quot;-&quot;??_-;_-@_-">
                  <c:v>0</c:v>
                </c:pt>
                <c:pt idx="7" formatCode="_-* #,##0_-;\-* #,##0_-;_-* &quot;-&quot;??_-;_-@_-">
                  <c:v>0</c:v>
                </c:pt>
                <c:pt idx="8" formatCode="_-* #,##0_-;\-* #,##0_-;_-* &quot;-&quot;??_-;_-@_-">
                  <c:v>0</c:v>
                </c:pt>
                <c:pt idx="9" formatCode="_-* #,##0_-;\-* #,##0_-;_-* &quot;-&quot;??_-;_-@_-">
                  <c:v>0</c:v>
                </c:pt>
                <c:pt idx="10" formatCode="_-* #,##0_-;\-* #,##0_-;_-* &quot;-&quot;??_-;_-@_-">
                  <c:v>0</c:v>
                </c:pt>
                <c:pt idx="11" formatCode="_-* #,##0_-;\-* #,##0_-;_-* &quot;-&quot;??_-;_-@_-">
                  <c:v>0</c:v>
                </c:pt>
              </c:numCache>
            </c:numRef>
          </c:val>
          <c:extLst>
            <c:ext xmlns:c16="http://schemas.microsoft.com/office/drawing/2014/chart" uri="{C3380CC4-5D6E-409C-BE32-E72D297353CC}">
              <c16:uniqueId val="{00000000-35D8-48CC-9898-F483E87C4FF7}"/>
            </c:ext>
          </c:extLst>
        </c:ser>
        <c:dLbls>
          <c:showLegendKey val="0"/>
          <c:showVal val="0"/>
          <c:showCatName val="0"/>
          <c:showSerName val="0"/>
          <c:showPercent val="0"/>
          <c:showBubbleSize val="0"/>
        </c:dLbls>
        <c:axId val="1421292607"/>
        <c:axId val="1506647535"/>
      </c:areaChart>
      <c:barChart>
        <c:barDir val="col"/>
        <c:grouping val="clustered"/>
        <c:varyColors val="0"/>
        <c:ser>
          <c:idx val="1"/>
          <c:order val="0"/>
          <c:tx>
            <c:strRef>
              <c:f>'Financiero Crowdfundig'!$B$132</c:f>
              <c:strCache>
                <c:ptCount val="1"/>
                <c:pt idx="0">
                  <c:v>Flujo de caja neto multifamily</c:v>
                </c:pt>
              </c:strCache>
            </c:strRef>
          </c:tx>
          <c:spPr>
            <a:solidFill>
              <a:schemeClr val="accent1">
                <a:lumMod val="60000"/>
                <a:lumOff val="40000"/>
              </a:schemeClr>
            </a:solidFill>
            <a:ln>
              <a:noFill/>
            </a:ln>
            <a:effectLst/>
          </c:spPr>
          <c:invertIfNegative val="0"/>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Crowdfundig'!$C$132:$N$132</c:f>
              <c:numCache>
                <c:formatCode>_-* #,##0_-;\-* #,##0_-;_-*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35D8-48CC-9898-F483E87C4FF7}"/>
            </c:ext>
          </c:extLst>
        </c:ser>
        <c:dLbls>
          <c:showLegendKey val="0"/>
          <c:showVal val="0"/>
          <c:showCatName val="0"/>
          <c:showSerName val="0"/>
          <c:showPercent val="0"/>
          <c:showBubbleSize val="0"/>
        </c:dLbls>
        <c:gapWidth val="150"/>
        <c:axId val="1421292607"/>
        <c:axId val="1506647535"/>
      </c:barChart>
      <c:catAx>
        <c:axId val="142129260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Año</a:t>
                </a:r>
              </a:p>
            </c:rich>
          </c:tx>
          <c:layout>
            <c:manualLayout>
              <c:xMode val="edge"/>
              <c:yMode val="edge"/>
              <c:x val="0.92135703861733165"/>
              <c:y val="0.5274066783318751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6647535"/>
        <c:crosses val="autoZero"/>
        <c:auto val="1"/>
        <c:lblAlgn val="ctr"/>
        <c:lblOffset val="100"/>
        <c:noMultiLvlLbl val="0"/>
      </c:catAx>
      <c:valAx>
        <c:axId val="1506647535"/>
        <c:scaling>
          <c:orientation val="minMax"/>
          <c:max val="6000000000"/>
          <c:min val="-6000000000.00000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21292607"/>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CO" sz="1200"/>
              <a:t>Ingreso Bruto y Flujo de caja neto -</a:t>
            </a:r>
            <a:r>
              <a:rPr lang="es-CO" sz="1200" baseline="0"/>
              <a:t> Hibrido</a:t>
            </a:r>
            <a:endParaRPr lang="es-CO" sz="1200"/>
          </a:p>
        </c:rich>
      </c:tx>
      <c:layout>
        <c:manualLayout>
          <c:xMode val="edge"/>
          <c:yMode val="edge"/>
          <c:x val="6.2624741208798129E-2"/>
          <c:y val="2.7858401812477857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7113670166229222"/>
          <c:y val="0.17171296296296296"/>
          <c:w val="0.75664107611548559"/>
          <c:h val="0.67050853018372703"/>
        </c:manualLayout>
      </c:layout>
      <c:areaChart>
        <c:grouping val="standard"/>
        <c:varyColors val="0"/>
        <c:ser>
          <c:idx val="0"/>
          <c:order val="1"/>
          <c:tx>
            <c:strRef>
              <c:f>'Financiero Crowdfundig'!$B$24</c:f>
              <c:strCache>
                <c:ptCount val="1"/>
                <c:pt idx="0">
                  <c:v>Ingreso Bruto Hibrido</c:v>
                </c:pt>
              </c:strCache>
            </c:strRef>
          </c:tx>
          <c:spPr>
            <a:solidFill>
              <a:schemeClr val="accent1">
                <a:lumMod val="20000"/>
                <a:lumOff val="80000"/>
              </a:schemeClr>
            </a:solidFill>
            <a:ln w="25400">
              <a:noFill/>
            </a:ln>
            <a:effectLst/>
          </c:spPr>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Crowdfundig'!$C$24:$N$24</c:f>
              <c:numCache>
                <c:formatCode>General</c:formatCode>
                <c:ptCount val="12"/>
                <c:pt idx="2" formatCode="_-* #,##0_-;\-* #,##0_-;_-* &quot;-&quot;??_-;_-@_-">
                  <c:v>0</c:v>
                </c:pt>
                <c:pt idx="3" formatCode="_-* #,##0_-;\-* #,##0_-;_-* &quot;-&quot;??_-;_-@_-">
                  <c:v>0</c:v>
                </c:pt>
                <c:pt idx="4" formatCode="_-* #,##0_-;\-* #,##0_-;_-* &quot;-&quot;??_-;_-@_-">
                  <c:v>0</c:v>
                </c:pt>
                <c:pt idx="5" formatCode="_-* #,##0_-;\-* #,##0_-;_-* &quot;-&quot;??_-;_-@_-">
                  <c:v>0</c:v>
                </c:pt>
                <c:pt idx="6" formatCode="_-* #,##0_-;\-* #,##0_-;_-* &quot;-&quot;??_-;_-@_-">
                  <c:v>0</c:v>
                </c:pt>
                <c:pt idx="7" formatCode="_-* #,##0_-;\-* #,##0_-;_-* &quot;-&quot;??_-;_-@_-">
                  <c:v>0</c:v>
                </c:pt>
                <c:pt idx="8" formatCode="_-* #,##0_-;\-* #,##0_-;_-* &quot;-&quot;??_-;_-@_-">
                  <c:v>0</c:v>
                </c:pt>
                <c:pt idx="9" formatCode="_-* #,##0_-;\-* #,##0_-;_-* &quot;-&quot;??_-;_-@_-">
                  <c:v>0</c:v>
                </c:pt>
                <c:pt idx="10" formatCode="_-* #,##0_-;\-* #,##0_-;_-* &quot;-&quot;??_-;_-@_-">
                  <c:v>0</c:v>
                </c:pt>
                <c:pt idx="11" formatCode="_-* #,##0_-;\-* #,##0_-;_-* &quot;-&quot;??_-;_-@_-">
                  <c:v>0</c:v>
                </c:pt>
              </c:numCache>
            </c:numRef>
          </c:val>
          <c:extLst>
            <c:ext xmlns:c16="http://schemas.microsoft.com/office/drawing/2014/chart" uri="{C3380CC4-5D6E-409C-BE32-E72D297353CC}">
              <c16:uniqueId val="{00000000-DDE0-417F-8DDC-8584D9A7D584}"/>
            </c:ext>
          </c:extLst>
        </c:ser>
        <c:dLbls>
          <c:showLegendKey val="0"/>
          <c:showVal val="0"/>
          <c:showCatName val="0"/>
          <c:showSerName val="0"/>
          <c:showPercent val="0"/>
          <c:showBubbleSize val="0"/>
        </c:dLbls>
        <c:axId val="1421292607"/>
        <c:axId val="1506647535"/>
      </c:areaChart>
      <c:barChart>
        <c:barDir val="col"/>
        <c:grouping val="clustered"/>
        <c:varyColors val="0"/>
        <c:ser>
          <c:idx val="1"/>
          <c:order val="0"/>
          <c:tx>
            <c:strRef>
              <c:f>'Financiero Crowdfundig'!$B$133</c:f>
              <c:strCache>
                <c:ptCount val="1"/>
                <c:pt idx="0">
                  <c:v>Flujo de caja neto hibrido</c:v>
                </c:pt>
              </c:strCache>
            </c:strRef>
          </c:tx>
          <c:spPr>
            <a:solidFill>
              <a:schemeClr val="accent1">
                <a:tint val="77000"/>
              </a:schemeClr>
            </a:solidFill>
            <a:ln>
              <a:noFill/>
            </a:ln>
            <a:effectLst/>
          </c:spPr>
          <c:invertIfNegative val="0"/>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Crowdfundig'!$C$133:$N$133</c:f>
              <c:numCache>
                <c:formatCode>_-* #,##0_-;\-* #,##0_-;_-*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DDE0-417F-8DDC-8584D9A7D584}"/>
            </c:ext>
          </c:extLst>
        </c:ser>
        <c:dLbls>
          <c:showLegendKey val="0"/>
          <c:showVal val="0"/>
          <c:showCatName val="0"/>
          <c:showSerName val="0"/>
          <c:showPercent val="0"/>
          <c:showBubbleSize val="0"/>
        </c:dLbls>
        <c:gapWidth val="150"/>
        <c:axId val="1421292607"/>
        <c:axId val="1506647535"/>
      </c:barChart>
      <c:catAx>
        <c:axId val="142129260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Año</a:t>
                </a:r>
              </a:p>
            </c:rich>
          </c:tx>
          <c:layout>
            <c:manualLayout>
              <c:xMode val="edge"/>
              <c:yMode val="edge"/>
              <c:x val="0.92065808205448352"/>
              <c:y val="0.53172731962324626"/>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6647535"/>
        <c:crosses val="autoZero"/>
        <c:auto val="1"/>
        <c:lblAlgn val="ctr"/>
        <c:lblOffset val="100"/>
        <c:noMultiLvlLbl val="0"/>
      </c:catAx>
      <c:valAx>
        <c:axId val="1506647535"/>
        <c:scaling>
          <c:orientation val="minMax"/>
          <c:max val="7500000000"/>
          <c:min val="-75000000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21292607"/>
        <c:crosses val="autoZero"/>
        <c:crossBetween val="between"/>
        <c:majorUnit val="2500000000"/>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CO" sz="1200"/>
              <a:t>Ingreso Bruto y Flujo de caja neto -</a:t>
            </a:r>
            <a:r>
              <a:rPr lang="es-CO" sz="1200" baseline="0"/>
              <a:t> Renta Corta</a:t>
            </a:r>
            <a:endParaRPr lang="es-CO" sz="1200"/>
          </a:p>
        </c:rich>
      </c:tx>
      <c:layout>
        <c:manualLayout>
          <c:xMode val="edge"/>
          <c:yMode val="edge"/>
          <c:x val="0.15509290366508094"/>
          <c:y val="1.3888888888888888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7113670166229222"/>
          <c:y val="0.17171296296296296"/>
          <c:w val="0.75664107611548559"/>
          <c:h val="0.67050853018372703"/>
        </c:manualLayout>
      </c:layout>
      <c:areaChart>
        <c:grouping val="standard"/>
        <c:varyColors val="0"/>
        <c:ser>
          <c:idx val="0"/>
          <c:order val="1"/>
          <c:tx>
            <c:strRef>
              <c:f>'Financiero Gestor'!$B$30</c:f>
              <c:strCache>
                <c:ptCount val="1"/>
                <c:pt idx="0">
                  <c:v>Ingreso Bruto Renta Corta</c:v>
                </c:pt>
              </c:strCache>
            </c:strRef>
          </c:tx>
          <c:spPr>
            <a:solidFill>
              <a:schemeClr val="accent1">
                <a:lumMod val="20000"/>
                <a:lumOff val="80000"/>
              </a:schemeClr>
            </a:solidFill>
            <a:ln>
              <a:noFill/>
            </a:ln>
            <a:effectLst/>
          </c:spPr>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Gestor'!$C$30:$N$30</c:f>
              <c:numCache>
                <c:formatCode>_-* #,##0_-;\-* #,##0_-;_-*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D39-496F-A327-4B782A628425}"/>
            </c:ext>
          </c:extLst>
        </c:ser>
        <c:dLbls>
          <c:showLegendKey val="0"/>
          <c:showVal val="0"/>
          <c:showCatName val="0"/>
          <c:showSerName val="0"/>
          <c:showPercent val="0"/>
          <c:showBubbleSize val="0"/>
        </c:dLbls>
        <c:axId val="1421292607"/>
        <c:axId val="1506647535"/>
      </c:areaChart>
      <c:barChart>
        <c:barDir val="col"/>
        <c:grouping val="clustered"/>
        <c:varyColors val="0"/>
        <c:ser>
          <c:idx val="1"/>
          <c:order val="0"/>
          <c:tx>
            <c:strRef>
              <c:f>'Financiero Gestor'!$B$112</c:f>
              <c:strCache>
                <c:ptCount val="1"/>
                <c:pt idx="0">
                  <c:v>Flujo de caja neto renta corta</c:v>
                </c:pt>
              </c:strCache>
            </c:strRef>
          </c:tx>
          <c:spPr>
            <a:solidFill>
              <a:schemeClr val="accent1">
                <a:tint val="77000"/>
              </a:schemeClr>
            </a:solidFill>
            <a:ln>
              <a:noFill/>
            </a:ln>
            <a:effectLst/>
          </c:spPr>
          <c:invertIfNegative val="0"/>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Gestor'!$C$112:$N$112</c:f>
              <c:numCache>
                <c:formatCode>_-* #,##0_-;\-* #,##0_-;_-*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4D39-496F-A327-4B782A628425}"/>
            </c:ext>
          </c:extLst>
        </c:ser>
        <c:dLbls>
          <c:showLegendKey val="0"/>
          <c:showVal val="0"/>
          <c:showCatName val="0"/>
          <c:showSerName val="0"/>
          <c:showPercent val="0"/>
          <c:showBubbleSize val="0"/>
        </c:dLbls>
        <c:gapWidth val="150"/>
        <c:axId val="1421292607"/>
        <c:axId val="1506647535"/>
      </c:barChart>
      <c:catAx>
        <c:axId val="142129260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Año</a:t>
                </a:r>
              </a:p>
            </c:rich>
          </c:tx>
          <c:layout>
            <c:manualLayout>
              <c:xMode val="edge"/>
              <c:yMode val="edge"/>
              <c:x val="0.9313383403997576"/>
              <c:y val="0.6385177894429862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6647535"/>
        <c:crosses val="autoZero"/>
        <c:auto val="1"/>
        <c:lblAlgn val="ctr"/>
        <c:lblOffset val="100"/>
        <c:noMultiLvlLbl val="0"/>
      </c:catAx>
      <c:valAx>
        <c:axId val="1506647535"/>
        <c:scaling>
          <c:orientation val="minMax"/>
          <c:max val="6000000000"/>
          <c:min val="-3000000000"/>
        </c:scaling>
        <c:delete val="0"/>
        <c:axPos val="l"/>
        <c:majorGridlines>
          <c:spPr>
            <a:ln w="9525" cap="flat" cmpd="sng" algn="ctr">
              <a:solidFill>
                <a:schemeClr val="tx1">
                  <a:lumMod val="15000"/>
                  <a:lumOff val="85000"/>
                </a:schemeClr>
              </a:solidFill>
              <a:round/>
            </a:ln>
            <a:effectLst/>
          </c:spPr>
        </c:majorGridlines>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21292607"/>
        <c:crosses val="autoZero"/>
        <c:crossBetween val="between"/>
        <c:majorUnit val="1500000000"/>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CO" sz="1200"/>
              <a:t>Ingreso Bruto y Flujo de caja neto -</a:t>
            </a:r>
            <a:r>
              <a:rPr lang="es-CO" sz="1200" baseline="0"/>
              <a:t> Multifamily</a:t>
            </a:r>
            <a:endParaRPr lang="es-CO" sz="1200"/>
          </a:p>
        </c:rich>
      </c:tx>
      <c:layout>
        <c:manualLayout>
          <c:xMode val="edge"/>
          <c:yMode val="edge"/>
          <c:x val="0.14898820387491429"/>
          <c:y val="2.7777777777777776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7113670166229222"/>
          <c:y val="0.17171296296296296"/>
          <c:w val="0.75664107611548559"/>
          <c:h val="0.67050853018372703"/>
        </c:manualLayout>
      </c:layout>
      <c:areaChart>
        <c:grouping val="standard"/>
        <c:varyColors val="0"/>
        <c:ser>
          <c:idx val="0"/>
          <c:order val="1"/>
          <c:tx>
            <c:strRef>
              <c:f>'Financiero Gestor'!$B$31</c:f>
              <c:strCache>
                <c:ptCount val="1"/>
                <c:pt idx="0">
                  <c:v>Ingreso Bruto Multifamily</c:v>
                </c:pt>
              </c:strCache>
            </c:strRef>
          </c:tx>
          <c:spPr>
            <a:solidFill>
              <a:schemeClr val="accent1">
                <a:lumMod val="20000"/>
                <a:lumOff val="80000"/>
              </a:schemeClr>
            </a:solidFill>
            <a:ln w="25400">
              <a:noFill/>
            </a:ln>
            <a:effectLst/>
          </c:spPr>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Gestor'!$C$31:$N$31</c:f>
              <c:numCache>
                <c:formatCode>_-* #,##0_-;\-* #,##0_-;_-*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452E-4D83-BDF7-A9B0247381B6}"/>
            </c:ext>
          </c:extLst>
        </c:ser>
        <c:dLbls>
          <c:showLegendKey val="0"/>
          <c:showVal val="0"/>
          <c:showCatName val="0"/>
          <c:showSerName val="0"/>
          <c:showPercent val="0"/>
          <c:showBubbleSize val="0"/>
        </c:dLbls>
        <c:axId val="1421292607"/>
        <c:axId val="1506647535"/>
      </c:areaChart>
      <c:barChart>
        <c:barDir val="col"/>
        <c:grouping val="clustered"/>
        <c:varyColors val="0"/>
        <c:ser>
          <c:idx val="1"/>
          <c:order val="0"/>
          <c:tx>
            <c:strRef>
              <c:f>'Financiero Gestor'!$B$113</c:f>
              <c:strCache>
                <c:ptCount val="1"/>
                <c:pt idx="0">
                  <c:v>Flujo de caja neto multifamily</c:v>
                </c:pt>
              </c:strCache>
            </c:strRef>
          </c:tx>
          <c:spPr>
            <a:solidFill>
              <a:schemeClr val="accent1">
                <a:tint val="77000"/>
              </a:schemeClr>
            </a:solidFill>
            <a:ln>
              <a:noFill/>
            </a:ln>
            <a:effectLst/>
          </c:spPr>
          <c:invertIfNegative val="0"/>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Gestor'!$C$113:$N$113</c:f>
              <c:numCache>
                <c:formatCode>_-* #,##0_-;\-* #,##0_-;_-*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452E-4D83-BDF7-A9B0247381B6}"/>
            </c:ext>
          </c:extLst>
        </c:ser>
        <c:dLbls>
          <c:showLegendKey val="0"/>
          <c:showVal val="0"/>
          <c:showCatName val="0"/>
          <c:showSerName val="0"/>
          <c:showPercent val="0"/>
          <c:showBubbleSize val="0"/>
        </c:dLbls>
        <c:gapWidth val="150"/>
        <c:axId val="1421292607"/>
        <c:axId val="1506647535"/>
      </c:barChart>
      <c:catAx>
        <c:axId val="142129260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Año</a:t>
                </a:r>
              </a:p>
            </c:rich>
          </c:tx>
          <c:layout>
            <c:manualLayout>
              <c:xMode val="edge"/>
              <c:yMode val="edge"/>
              <c:x val="0.92135703861733165"/>
              <c:y val="0.41629556722076405"/>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6647535"/>
        <c:crosses val="autoZero"/>
        <c:auto val="1"/>
        <c:lblAlgn val="ctr"/>
        <c:lblOffset val="100"/>
        <c:noMultiLvlLbl val="0"/>
      </c:catAx>
      <c:valAx>
        <c:axId val="1506647535"/>
        <c:scaling>
          <c:orientation val="minMax"/>
          <c:max val="1000000000"/>
          <c:min val="-20000000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21292607"/>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CO" sz="1200"/>
              <a:t>Ingreso Bruto y Flujo de caja neto -</a:t>
            </a:r>
            <a:r>
              <a:rPr lang="es-CO" sz="1200" baseline="0"/>
              <a:t> Hibrido</a:t>
            </a:r>
            <a:endParaRPr lang="es-CO" sz="1200"/>
          </a:p>
        </c:rich>
      </c:tx>
      <c:layout>
        <c:manualLayout>
          <c:xMode val="edge"/>
          <c:yMode val="edge"/>
          <c:x val="0.13729098979673254"/>
          <c:y val="2.7858401812477857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6758107391174712"/>
          <c:y val="0.17171296296296296"/>
          <c:w val="0.76019647833992865"/>
          <c:h val="0.67050853018372703"/>
        </c:manualLayout>
      </c:layout>
      <c:areaChart>
        <c:grouping val="standard"/>
        <c:varyColors val="0"/>
        <c:ser>
          <c:idx val="0"/>
          <c:order val="1"/>
          <c:tx>
            <c:strRef>
              <c:f>'Financiero Gestor'!$B$32</c:f>
              <c:strCache>
                <c:ptCount val="1"/>
                <c:pt idx="0">
                  <c:v>Ingreso Bruto Hibrido</c:v>
                </c:pt>
              </c:strCache>
            </c:strRef>
          </c:tx>
          <c:spPr>
            <a:solidFill>
              <a:schemeClr val="accent1">
                <a:lumMod val="20000"/>
                <a:lumOff val="80000"/>
              </a:schemeClr>
            </a:solidFill>
            <a:ln w="25400">
              <a:noFill/>
            </a:ln>
            <a:effectLst/>
          </c:spPr>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Gestor'!$C$32:$N$32</c:f>
              <c:numCache>
                <c:formatCode>_-* #,##0_-;\-* #,##0_-;_-*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F32A-4B2C-B94F-A5A0ED1F7CBB}"/>
            </c:ext>
          </c:extLst>
        </c:ser>
        <c:dLbls>
          <c:showLegendKey val="0"/>
          <c:showVal val="0"/>
          <c:showCatName val="0"/>
          <c:showSerName val="0"/>
          <c:showPercent val="0"/>
          <c:showBubbleSize val="0"/>
        </c:dLbls>
        <c:axId val="1421292607"/>
        <c:axId val="1506647535"/>
      </c:areaChart>
      <c:barChart>
        <c:barDir val="col"/>
        <c:grouping val="clustered"/>
        <c:varyColors val="0"/>
        <c:ser>
          <c:idx val="1"/>
          <c:order val="0"/>
          <c:tx>
            <c:strRef>
              <c:f>'Financiero Gestor'!$B$114</c:f>
              <c:strCache>
                <c:ptCount val="1"/>
                <c:pt idx="0">
                  <c:v>Flujo de caja neto hibrido</c:v>
                </c:pt>
              </c:strCache>
            </c:strRef>
          </c:tx>
          <c:spPr>
            <a:solidFill>
              <a:schemeClr val="accent1">
                <a:tint val="77000"/>
              </a:schemeClr>
            </a:solidFill>
            <a:ln>
              <a:noFill/>
            </a:ln>
            <a:effectLst/>
          </c:spPr>
          <c:invertIfNegative val="0"/>
          <c:cat>
            <c:numRef>
              <c:f>'Financiero Crowdfundig'!$C$16:$N$16</c:f>
              <c:numCache>
                <c:formatCode>General</c:formatCode>
                <c:ptCount val="12"/>
                <c:pt idx="0">
                  <c:v>-1</c:v>
                </c:pt>
                <c:pt idx="1">
                  <c:v>0</c:v>
                </c:pt>
                <c:pt idx="2">
                  <c:v>1</c:v>
                </c:pt>
                <c:pt idx="3">
                  <c:v>2</c:v>
                </c:pt>
                <c:pt idx="4">
                  <c:v>3</c:v>
                </c:pt>
                <c:pt idx="5">
                  <c:v>4</c:v>
                </c:pt>
                <c:pt idx="6">
                  <c:v>5</c:v>
                </c:pt>
                <c:pt idx="7">
                  <c:v>6</c:v>
                </c:pt>
                <c:pt idx="8">
                  <c:v>7</c:v>
                </c:pt>
                <c:pt idx="9">
                  <c:v>8</c:v>
                </c:pt>
                <c:pt idx="10">
                  <c:v>9</c:v>
                </c:pt>
                <c:pt idx="11">
                  <c:v>10</c:v>
                </c:pt>
              </c:numCache>
            </c:numRef>
          </c:cat>
          <c:val>
            <c:numRef>
              <c:f>'Financiero Gestor'!$C$114:$N$114</c:f>
              <c:numCache>
                <c:formatCode>_-* #,##0_-;\-* #,##0_-;_-*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F32A-4B2C-B94F-A5A0ED1F7CBB}"/>
            </c:ext>
          </c:extLst>
        </c:ser>
        <c:dLbls>
          <c:showLegendKey val="0"/>
          <c:showVal val="0"/>
          <c:showCatName val="0"/>
          <c:showSerName val="0"/>
          <c:showPercent val="0"/>
          <c:showBubbleSize val="0"/>
        </c:dLbls>
        <c:gapWidth val="150"/>
        <c:axId val="1421292607"/>
        <c:axId val="1506647535"/>
      </c:barChart>
      <c:catAx>
        <c:axId val="142129260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Año</a:t>
                </a:r>
              </a:p>
            </c:rich>
          </c:tx>
          <c:layout>
            <c:manualLayout>
              <c:xMode val="edge"/>
              <c:yMode val="edge"/>
              <c:x val="0.9313383403997576"/>
              <c:y val="0.63851778944298621"/>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506647535"/>
        <c:crosses val="autoZero"/>
        <c:auto val="1"/>
        <c:lblAlgn val="ctr"/>
        <c:lblOffset val="100"/>
        <c:noMultiLvlLbl val="0"/>
      </c:catAx>
      <c:valAx>
        <c:axId val="1506647535"/>
        <c:scaling>
          <c:orientation val="minMax"/>
          <c:max val="6000000000"/>
          <c:min val="-30000000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21292607"/>
        <c:crosses val="autoZero"/>
        <c:crossBetween val="between"/>
        <c:majorUnit val="1500000000"/>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4">
  <a:schemeClr val="accent1"/>
</cs:colorStyle>
</file>

<file path=xl/charts/colors2.xml><?xml version="1.0" encoding="utf-8"?>
<cs:colorStyle xmlns:cs="http://schemas.microsoft.com/office/drawing/2012/chartStyle" xmlns:a="http://schemas.openxmlformats.org/drawingml/2006/main" meth="withinLinear" id="14">
  <a:schemeClr val="accent1"/>
</cs:colorStyle>
</file>

<file path=xl/charts/colors3.xml><?xml version="1.0" encoding="utf-8"?>
<cs:colorStyle xmlns:cs="http://schemas.microsoft.com/office/drawing/2012/chartStyle" xmlns:a="http://schemas.openxmlformats.org/drawingml/2006/main" meth="withinLinear" id="14">
  <a:schemeClr val="accent1"/>
</cs:colorStyle>
</file>

<file path=xl/charts/colors4.xml><?xml version="1.0" encoding="utf-8"?>
<cs:colorStyle xmlns:cs="http://schemas.microsoft.com/office/drawing/2012/chartStyle" xmlns:a="http://schemas.openxmlformats.org/drawingml/2006/main" meth="withinLinear" id="14">
  <a:schemeClr val="accent1"/>
</cs:colorStyle>
</file>

<file path=xl/charts/colors5.xml><?xml version="1.0" encoding="utf-8"?>
<cs:colorStyle xmlns:cs="http://schemas.microsoft.com/office/drawing/2012/chartStyle" xmlns:a="http://schemas.openxmlformats.org/drawingml/2006/main" meth="withinLinear" id="14">
  <a:schemeClr val="accent1"/>
</cs:colorStyle>
</file>

<file path=xl/charts/colors6.xml><?xml version="1.0" encoding="utf-8"?>
<cs:colorStyle xmlns:cs="http://schemas.microsoft.com/office/drawing/2012/chartStyle" xmlns:a="http://schemas.openxmlformats.org/drawingml/2006/main" meth="withinLinear" id="18">
  <a:schemeClr val="accent5"/>
</cs:colorStyle>
</file>

<file path=xl/charts/colors7.xml><?xml version="1.0" encoding="utf-8"?>
<cs:colorStyle xmlns:cs="http://schemas.microsoft.com/office/drawing/2012/chartStyle" xmlns:a="http://schemas.openxmlformats.org/drawingml/2006/main" meth="withinLinear" id="14">
  <a:schemeClr val="accent1"/>
</cs:colorStyle>
</file>

<file path=xl/charts/colors8.xml><?xml version="1.0" encoding="utf-8"?>
<cs:colorStyle xmlns:cs="http://schemas.microsoft.com/office/drawing/2012/chartStyle" xmlns:a="http://schemas.openxmlformats.org/drawingml/2006/main" meth="withinLinear" id="14">
  <a:schemeClr val="accent1"/>
</cs:colorStyle>
</file>

<file path=xl/charts/colors9.xml><?xml version="1.0" encoding="utf-8"?>
<cs:colorStyle xmlns:cs="http://schemas.microsoft.com/office/drawing/2012/chartStyle" xmlns:a="http://schemas.openxmlformats.org/drawingml/2006/main" meth="withinLinear" id="14">
  <a:schemeClr val="accent1"/>
</cs:colorStyle>
</file>

<file path=xl/charts/colors10.xml><?xml version="1.0" encoding="utf-8"?>
<cs:colorStyle xmlns:cs="http://schemas.microsoft.com/office/drawing/2012/chartStyle" xmlns:a="http://schemas.openxmlformats.org/drawingml/2006/main" meth="withinLinear" id="14">
  <a:schemeClr val="accent1"/>
</cs:colorStyle>
</file>

<file path=xl/charts/colors11.xml><?xml version="1.0" encoding="utf-8"?>
<cs:colorStyle xmlns:cs="http://schemas.microsoft.com/office/drawing/2012/chartStyle" xmlns:a="http://schemas.openxmlformats.org/drawingml/2006/main" meth="withinLinear" id="14">
  <a:schemeClr val="accent1"/>
</cs:colorStyle>
</file>

<file path=xl/charts/colors12.xml><?xml version="1.0" encoding="utf-8"?>
<cs:colorStyle xmlns:cs="http://schemas.microsoft.com/office/drawing/2012/chartStyle" xmlns:a="http://schemas.openxmlformats.org/drawingml/2006/main" meth="withinLinear" id="14">
  <a:schemeClr val="accent1"/>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chart" Target="../charts/chart6.xml"/><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chart" Target="../charts/chart9.xml"/><Relationship Id="rId4" Type="http://schemas.openxmlformats.org/officeDocument/2006/relationships/chart" Target="../charts/chart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2</xdr:col>
      <xdr:colOff>186531</xdr:colOff>
      <xdr:row>86</xdr:row>
      <xdr:rowOff>150812</xdr:rowOff>
    </xdr:from>
    <xdr:to>
      <xdr:col>5</xdr:col>
      <xdr:colOff>892969</xdr:colOff>
      <xdr:row>99</xdr:row>
      <xdr:rowOff>174624</xdr:rowOff>
    </xdr:to>
    <xdr:graphicFrame macro="">
      <xdr:nvGraphicFramePr>
        <xdr:cNvPr id="2" name="Gráfico 1">
          <a:extLst>
            <a:ext uri="{FF2B5EF4-FFF2-40B4-BE49-F238E27FC236}">
              <a16:creationId xmlns:a16="http://schemas.microsoft.com/office/drawing/2014/main" id="{E9AED1DF-2626-9BC3-B54A-0459A0DCBC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555624</xdr:colOff>
      <xdr:row>90</xdr:row>
      <xdr:rowOff>39688</xdr:rowOff>
    </xdr:from>
    <xdr:to>
      <xdr:col>10</xdr:col>
      <xdr:colOff>751094</xdr:colOff>
      <xdr:row>91</xdr:row>
      <xdr:rowOff>28584</xdr:rowOff>
    </xdr:to>
    <xdr:pic>
      <xdr:nvPicPr>
        <xdr:cNvPr id="3" name="Imagen 2">
          <a:extLst>
            <a:ext uri="{FF2B5EF4-FFF2-40B4-BE49-F238E27FC236}">
              <a16:creationId xmlns:a16="http://schemas.microsoft.com/office/drawing/2014/main" id="{17959CBC-3E3E-BD92-DC2C-B39D35FA7F7B}"/>
            </a:ext>
          </a:extLst>
        </xdr:cNvPr>
        <xdr:cNvPicPr>
          <a:picLocks noChangeAspect="1"/>
        </xdr:cNvPicPr>
      </xdr:nvPicPr>
      <xdr:blipFill>
        <a:blip xmlns:r="http://schemas.openxmlformats.org/officeDocument/2006/relationships" r:embed="rId2"/>
        <a:stretch>
          <a:fillRect/>
        </a:stretch>
      </xdr:blipFill>
      <xdr:spPr>
        <a:xfrm>
          <a:off x="7731124" y="16740188"/>
          <a:ext cx="4045158" cy="1714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606424</xdr:colOff>
      <xdr:row>112</xdr:row>
      <xdr:rowOff>25400</xdr:rowOff>
    </xdr:from>
    <xdr:to>
      <xdr:col>12</xdr:col>
      <xdr:colOff>184150</xdr:colOff>
      <xdr:row>128</xdr:row>
      <xdr:rowOff>50800</xdr:rowOff>
    </xdr:to>
    <xdr:graphicFrame macro="">
      <xdr:nvGraphicFramePr>
        <xdr:cNvPr id="2" name="Gráfico 1">
          <a:extLst>
            <a:ext uri="{FF2B5EF4-FFF2-40B4-BE49-F238E27FC236}">
              <a16:creationId xmlns:a16="http://schemas.microsoft.com/office/drawing/2014/main" id="{1265C899-C039-158F-1070-440FA77AB0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0</xdr:colOff>
      <xdr:row>112</xdr:row>
      <xdr:rowOff>0</xdr:rowOff>
    </xdr:from>
    <xdr:to>
      <xdr:col>19</xdr:col>
      <xdr:colOff>585789</xdr:colOff>
      <xdr:row>128</xdr:row>
      <xdr:rowOff>25400</xdr:rowOff>
    </xdr:to>
    <xdr:graphicFrame macro="">
      <xdr:nvGraphicFramePr>
        <xdr:cNvPr id="3" name="Gráfico 2">
          <a:extLst>
            <a:ext uri="{FF2B5EF4-FFF2-40B4-BE49-F238E27FC236}">
              <a16:creationId xmlns:a16="http://schemas.microsoft.com/office/drawing/2014/main" id="{2C88D12A-36F9-448B-A16B-CAF686DED7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xdr:col>
      <xdr:colOff>765968</xdr:colOff>
      <xdr:row>118</xdr:row>
      <xdr:rowOff>37307</xdr:rowOff>
    </xdr:from>
    <xdr:to>
      <xdr:col>9</xdr:col>
      <xdr:colOff>829468</xdr:colOff>
      <xdr:row>133</xdr:row>
      <xdr:rowOff>42069</xdr:rowOff>
    </xdr:to>
    <xdr:graphicFrame macro="">
      <xdr:nvGraphicFramePr>
        <xdr:cNvPr id="2" name="Gráfico 1">
          <a:extLst>
            <a:ext uri="{FF2B5EF4-FFF2-40B4-BE49-F238E27FC236}">
              <a16:creationId xmlns:a16="http://schemas.microsoft.com/office/drawing/2014/main" id="{4998B3E0-BD02-429B-E3F8-2098061AD3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972343</xdr:colOff>
      <xdr:row>118</xdr:row>
      <xdr:rowOff>37306</xdr:rowOff>
    </xdr:from>
    <xdr:to>
      <xdr:col>4</xdr:col>
      <xdr:colOff>670718</xdr:colOff>
      <xdr:row>134</xdr:row>
      <xdr:rowOff>71438</xdr:rowOff>
    </xdr:to>
    <xdr:graphicFrame macro="">
      <xdr:nvGraphicFramePr>
        <xdr:cNvPr id="3" name="Gráfico 2">
          <a:extLst>
            <a:ext uri="{FF2B5EF4-FFF2-40B4-BE49-F238E27FC236}">
              <a16:creationId xmlns:a16="http://schemas.microsoft.com/office/drawing/2014/main" id="{B96BBDF1-BB18-45EC-925D-42B46FDD52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1635127</xdr:colOff>
      <xdr:row>121</xdr:row>
      <xdr:rowOff>7934</xdr:rowOff>
    </xdr:from>
    <xdr:to>
      <xdr:col>2</xdr:col>
      <xdr:colOff>968377</xdr:colOff>
      <xdr:row>122</xdr:row>
      <xdr:rowOff>55560</xdr:rowOff>
    </xdr:to>
    <xdr:sp macro="" textlink="$B$112">
      <xdr:nvSpPr>
        <xdr:cNvPr id="4" name="CuadroTexto 3">
          <a:extLst>
            <a:ext uri="{FF2B5EF4-FFF2-40B4-BE49-F238E27FC236}">
              <a16:creationId xmlns:a16="http://schemas.microsoft.com/office/drawing/2014/main" id="{A11C7C5C-3E4C-ECEF-4C4F-F2384BE4CE03}"/>
            </a:ext>
          </a:extLst>
        </xdr:cNvPr>
        <xdr:cNvSpPr txBox="1"/>
      </xdr:nvSpPr>
      <xdr:spPr>
        <a:xfrm>
          <a:off x="1944690" y="22209122"/>
          <a:ext cx="1571625" cy="2301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1977C776-46A2-4BA8-AAD6-4A5077158C9D}" type="TxLink">
            <a:rPr lang="en-US" sz="1100" b="1" i="0" u="none" strike="noStrike">
              <a:solidFill>
                <a:srgbClr val="000000"/>
              </a:solidFill>
              <a:latin typeface="Calibri"/>
              <a:ea typeface="Calibri"/>
              <a:cs typeface="Calibri"/>
            </a:rPr>
            <a:pPr algn="ctr"/>
            <a:t>Renta Corta e Hibrido</a:t>
          </a:fld>
          <a:endParaRPr lang="es-CO" sz="1100"/>
        </a:p>
      </xdr:txBody>
    </xdr:sp>
    <xdr:clientData/>
  </xdr:twoCellAnchor>
  <xdr:twoCellAnchor>
    <xdr:from>
      <xdr:col>3</xdr:col>
      <xdr:colOff>9521</xdr:colOff>
      <xdr:row>121</xdr:row>
      <xdr:rowOff>1584</xdr:rowOff>
    </xdr:from>
    <xdr:to>
      <xdr:col>4</xdr:col>
      <xdr:colOff>327021</xdr:colOff>
      <xdr:row>122</xdr:row>
      <xdr:rowOff>49210</xdr:rowOff>
    </xdr:to>
    <xdr:sp macro="" textlink="$B$115">
      <xdr:nvSpPr>
        <xdr:cNvPr id="5" name="CuadroTexto 4">
          <a:extLst>
            <a:ext uri="{FF2B5EF4-FFF2-40B4-BE49-F238E27FC236}">
              <a16:creationId xmlns:a16="http://schemas.microsoft.com/office/drawing/2014/main" id="{51ED7C9D-7D82-45FE-B4E7-7B676920D3C5}"/>
            </a:ext>
          </a:extLst>
        </xdr:cNvPr>
        <xdr:cNvSpPr txBox="1"/>
      </xdr:nvSpPr>
      <xdr:spPr>
        <a:xfrm>
          <a:off x="3938584" y="22202772"/>
          <a:ext cx="1571625" cy="2301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B5A6613-74A4-4CE3-A9D2-53588179E920}" type="TxLink">
            <a:rPr lang="en-US" sz="1100" b="1" i="0" u="none" strike="noStrike">
              <a:solidFill>
                <a:srgbClr val="000000"/>
              </a:solidFill>
              <a:latin typeface="Calibri"/>
              <a:ea typeface="Calibri"/>
              <a:cs typeface="Calibri"/>
            </a:rPr>
            <a:pPr algn="ctr"/>
            <a:t>Multifamily</a:t>
          </a:fld>
          <a:endParaRPr lang="es-CO" sz="1100"/>
        </a:p>
      </xdr:txBody>
    </xdr:sp>
    <xdr:clientData/>
  </xdr:twoCellAnchor>
  <xdr:twoCellAnchor>
    <xdr:from>
      <xdr:col>1</xdr:col>
      <xdr:colOff>1468437</xdr:colOff>
      <xdr:row>121</xdr:row>
      <xdr:rowOff>31750</xdr:rowOff>
    </xdr:from>
    <xdr:to>
      <xdr:col>2</xdr:col>
      <xdr:colOff>1143000</xdr:colOff>
      <xdr:row>132</xdr:row>
      <xdr:rowOff>111125</xdr:rowOff>
    </xdr:to>
    <xdr:sp macro="" textlink="">
      <xdr:nvSpPr>
        <xdr:cNvPr id="6" name="Rectángulo: esquinas redondeadas 5">
          <a:extLst>
            <a:ext uri="{FF2B5EF4-FFF2-40B4-BE49-F238E27FC236}">
              <a16:creationId xmlns:a16="http://schemas.microsoft.com/office/drawing/2014/main" id="{B2896E6F-1746-615F-107A-BC72092AA571}"/>
            </a:ext>
          </a:extLst>
        </xdr:cNvPr>
        <xdr:cNvSpPr/>
      </xdr:nvSpPr>
      <xdr:spPr>
        <a:xfrm>
          <a:off x="1778000" y="22232938"/>
          <a:ext cx="1912938" cy="2087562"/>
        </a:xfrm>
        <a:prstGeom prst="roundRect">
          <a:avLst>
            <a:gd name="adj" fmla="val 9921"/>
          </a:avLst>
        </a:prstGeom>
        <a:noFill/>
        <a:ln>
          <a:solidFill>
            <a:schemeClr val="accent1">
              <a:lumMod val="40000"/>
              <a:lumOff val="6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2</xdr:col>
      <xdr:colOff>1239837</xdr:colOff>
      <xdr:row>121</xdr:row>
      <xdr:rowOff>33338</xdr:rowOff>
    </xdr:from>
    <xdr:to>
      <xdr:col>4</xdr:col>
      <xdr:colOff>517525</xdr:colOff>
      <xdr:row>132</xdr:row>
      <xdr:rowOff>112713</xdr:rowOff>
    </xdr:to>
    <xdr:sp macro="" textlink="">
      <xdr:nvSpPr>
        <xdr:cNvPr id="7" name="Rectángulo: esquinas redondeadas 6">
          <a:extLst>
            <a:ext uri="{FF2B5EF4-FFF2-40B4-BE49-F238E27FC236}">
              <a16:creationId xmlns:a16="http://schemas.microsoft.com/office/drawing/2014/main" id="{B78BBD85-6597-428F-989E-CBDF331D1820}"/>
            </a:ext>
          </a:extLst>
        </xdr:cNvPr>
        <xdr:cNvSpPr/>
      </xdr:nvSpPr>
      <xdr:spPr>
        <a:xfrm>
          <a:off x="3787775" y="22234526"/>
          <a:ext cx="1912938" cy="2087562"/>
        </a:xfrm>
        <a:prstGeom prst="roundRect">
          <a:avLst>
            <a:gd name="adj" fmla="val 9921"/>
          </a:avLst>
        </a:prstGeom>
        <a:noFill/>
        <a:ln>
          <a:solidFill>
            <a:schemeClr val="accent1">
              <a:lumMod val="40000"/>
              <a:lumOff val="6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25</xdr:col>
      <xdr:colOff>495300</xdr:colOff>
      <xdr:row>21</xdr:row>
      <xdr:rowOff>69850</xdr:rowOff>
    </xdr:from>
    <xdr:to>
      <xdr:col>36</xdr:col>
      <xdr:colOff>533826</xdr:colOff>
      <xdr:row>45</xdr:row>
      <xdr:rowOff>120881</xdr:rowOff>
    </xdr:to>
    <xdr:pic>
      <xdr:nvPicPr>
        <xdr:cNvPr id="4" name="Imagen 3">
          <a:extLst>
            <a:ext uri="{FF2B5EF4-FFF2-40B4-BE49-F238E27FC236}">
              <a16:creationId xmlns:a16="http://schemas.microsoft.com/office/drawing/2014/main" id="{F2BD2074-DBBD-6F7C-67FD-3710BE40B47B}"/>
            </a:ext>
          </a:extLst>
        </xdr:cNvPr>
        <xdr:cNvPicPr>
          <a:picLocks noChangeAspect="1"/>
        </xdr:cNvPicPr>
      </xdr:nvPicPr>
      <xdr:blipFill>
        <a:blip xmlns:r="http://schemas.openxmlformats.org/officeDocument/2006/relationships" r:embed="rId1"/>
        <a:stretch>
          <a:fillRect/>
        </a:stretch>
      </xdr:blipFill>
      <xdr:spPr>
        <a:xfrm>
          <a:off x="25469850" y="3638550"/>
          <a:ext cx="8280826" cy="4489681"/>
        </a:xfrm>
        <a:prstGeom prst="rect">
          <a:avLst/>
        </a:prstGeom>
      </xdr:spPr>
    </xdr:pic>
    <xdr:clientData/>
  </xdr:twoCellAnchor>
  <xdr:twoCellAnchor editAs="oneCell">
    <xdr:from>
      <xdr:col>6</xdr:col>
      <xdr:colOff>0</xdr:colOff>
      <xdr:row>20</xdr:row>
      <xdr:rowOff>47626</xdr:rowOff>
    </xdr:from>
    <xdr:to>
      <xdr:col>11</xdr:col>
      <xdr:colOff>320</xdr:colOff>
      <xdr:row>29</xdr:row>
      <xdr:rowOff>123914</xdr:rowOff>
    </xdr:to>
    <xdr:pic>
      <xdr:nvPicPr>
        <xdr:cNvPr id="5" name="Imagen 4">
          <a:extLst>
            <a:ext uri="{FF2B5EF4-FFF2-40B4-BE49-F238E27FC236}">
              <a16:creationId xmlns:a16="http://schemas.microsoft.com/office/drawing/2014/main" id="{8D961747-BB73-39E0-2306-7E6AFAE479D1}"/>
            </a:ext>
          </a:extLst>
        </xdr:cNvPr>
        <xdr:cNvPicPr>
          <a:picLocks noChangeAspect="1"/>
        </xdr:cNvPicPr>
      </xdr:nvPicPr>
      <xdr:blipFill>
        <a:blip xmlns:r="http://schemas.openxmlformats.org/officeDocument/2006/relationships" r:embed="rId2"/>
        <a:stretch>
          <a:fillRect/>
        </a:stretch>
      </xdr:blipFill>
      <xdr:spPr>
        <a:xfrm>
          <a:off x="8358188" y="3778251"/>
          <a:ext cx="6231257" cy="1719351"/>
        </a:xfrm>
        <a:prstGeom prst="rect">
          <a:avLst/>
        </a:prstGeom>
      </xdr:spPr>
    </xdr:pic>
    <xdr:clientData/>
  </xdr:twoCellAnchor>
  <xdr:twoCellAnchor editAs="oneCell">
    <xdr:from>
      <xdr:col>11</xdr:col>
      <xdr:colOff>1031875</xdr:colOff>
      <xdr:row>21</xdr:row>
      <xdr:rowOff>76200</xdr:rowOff>
    </xdr:from>
    <xdr:to>
      <xdr:col>17</xdr:col>
      <xdr:colOff>246410</xdr:colOff>
      <xdr:row>37</xdr:row>
      <xdr:rowOff>71669</xdr:rowOff>
    </xdr:to>
    <xdr:pic>
      <xdr:nvPicPr>
        <xdr:cNvPr id="7" name="Imagen 6">
          <a:extLst>
            <a:ext uri="{FF2B5EF4-FFF2-40B4-BE49-F238E27FC236}">
              <a16:creationId xmlns:a16="http://schemas.microsoft.com/office/drawing/2014/main" id="{911345B5-03D4-775A-0556-74058EB711EE}"/>
            </a:ext>
          </a:extLst>
        </xdr:cNvPr>
        <xdr:cNvPicPr>
          <a:picLocks noChangeAspect="1"/>
        </xdr:cNvPicPr>
      </xdr:nvPicPr>
      <xdr:blipFill>
        <a:blip xmlns:r="http://schemas.openxmlformats.org/officeDocument/2006/relationships" r:embed="rId3"/>
        <a:stretch>
          <a:fillRect/>
        </a:stretch>
      </xdr:blipFill>
      <xdr:spPr>
        <a:xfrm>
          <a:off x="15103475" y="3644900"/>
          <a:ext cx="4448522" cy="2965681"/>
        </a:xfrm>
        <a:prstGeom prst="rect">
          <a:avLst/>
        </a:prstGeom>
      </xdr:spPr>
    </xdr:pic>
    <xdr:clientData/>
  </xdr:twoCellAnchor>
  <xdr:twoCellAnchor editAs="oneCell">
    <xdr:from>
      <xdr:col>18</xdr:col>
      <xdr:colOff>0</xdr:colOff>
      <xdr:row>22</xdr:row>
      <xdr:rowOff>0</xdr:rowOff>
    </xdr:from>
    <xdr:to>
      <xdr:col>22</xdr:col>
      <xdr:colOff>666938</xdr:colOff>
      <xdr:row>31</xdr:row>
      <xdr:rowOff>142968</xdr:rowOff>
    </xdr:to>
    <xdr:pic>
      <xdr:nvPicPr>
        <xdr:cNvPr id="8" name="Imagen 7">
          <a:extLst>
            <a:ext uri="{FF2B5EF4-FFF2-40B4-BE49-F238E27FC236}">
              <a16:creationId xmlns:a16="http://schemas.microsoft.com/office/drawing/2014/main" id="{8C42E0AE-5B73-95AC-8DA9-7363BE3B7D73}"/>
            </a:ext>
          </a:extLst>
        </xdr:cNvPr>
        <xdr:cNvPicPr>
          <a:picLocks noChangeAspect="1"/>
        </xdr:cNvPicPr>
      </xdr:nvPicPr>
      <xdr:blipFill>
        <a:blip xmlns:r="http://schemas.openxmlformats.org/officeDocument/2006/relationships" r:embed="rId4"/>
        <a:stretch>
          <a:fillRect/>
        </a:stretch>
      </xdr:blipFill>
      <xdr:spPr>
        <a:xfrm>
          <a:off x="19729450" y="3752850"/>
          <a:ext cx="3664138" cy="1816193"/>
        </a:xfrm>
        <a:prstGeom prst="rect">
          <a:avLst/>
        </a:prstGeom>
      </xdr:spPr>
    </xdr:pic>
    <xdr:clientData/>
  </xdr:twoCellAnchor>
  <xdr:twoCellAnchor>
    <xdr:from>
      <xdr:col>14</xdr:col>
      <xdr:colOff>615156</xdr:colOff>
      <xdr:row>152</xdr:row>
      <xdr:rowOff>13493</xdr:rowOff>
    </xdr:from>
    <xdr:to>
      <xdr:col>20</xdr:col>
      <xdr:colOff>599281</xdr:colOff>
      <xdr:row>167</xdr:row>
      <xdr:rowOff>18256</xdr:rowOff>
    </xdr:to>
    <xdr:graphicFrame macro="">
      <xdr:nvGraphicFramePr>
        <xdr:cNvPr id="10" name="Gráfico 9">
          <a:extLst>
            <a:ext uri="{FF2B5EF4-FFF2-40B4-BE49-F238E27FC236}">
              <a16:creationId xmlns:a16="http://schemas.microsoft.com/office/drawing/2014/main" id="{58AC12DD-CD58-B740-D810-2A714FD9DBA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71438</xdr:colOff>
      <xdr:row>199</xdr:row>
      <xdr:rowOff>47624</xdr:rowOff>
    </xdr:from>
    <xdr:to>
      <xdr:col>5</xdr:col>
      <xdr:colOff>1321177</xdr:colOff>
      <xdr:row>222</xdr:row>
      <xdr:rowOff>8150</xdr:rowOff>
    </xdr:to>
    <xdr:pic>
      <xdr:nvPicPr>
        <xdr:cNvPr id="2" name="Imagen 1">
          <a:extLst>
            <a:ext uri="{FF2B5EF4-FFF2-40B4-BE49-F238E27FC236}">
              <a16:creationId xmlns:a16="http://schemas.microsoft.com/office/drawing/2014/main" id="{BF3EA765-8CE2-C2EE-5D58-A4B309A8B4AF}"/>
            </a:ext>
          </a:extLst>
        </xdr:cNvPr>
        <xdr:cNvPicPr>
          <a:picLocks noChangeAspect="1"/>
        </xdr:cNvPicPr>
      </xdr:nvPicPr>
      <xdr:blipFill>
        <a:blip xmlns:r="http://schemas.openxmlformats.org/officeDocument/2006/relationships" r:embed="rId1"/>
        <a:stretch>
          <a:fillRect/>
        </a:stretch>
      </xdr:blipFill>
      <xdr:spPr>
        <a:xfrm>
          <a:off x="301626" y="33789937"/>
          <a:ext cx="7321926" cy="4159464"/>
        </a:xfrm>
        <a:prstGeom prst="rect">
          <a:avLst/>
        </a:prstGeom>
      </xdr:spPr>
    </xdr:pic>
    <xdr:clientData/>
  </xdr:twoCellAnchor>
  <xdr:twoCellAnchor editAs="oneCell">
    <xdr:from>
      <xdr:col>1</xdr:col>
      <xdr:colOff>15875</xdr:colOff>
      <xdr:row>221</xdr:row>
      <xdr:rowOff>47625</xdr:rowOff>
    </xdr:from>
    <xdr:to>
      <xdr:col>5</xdr:col>
      <xdr:colOff>1271965</xdr:colOff>
      <xdr:row>234</xdr:row>
      <xdr:rowOff>17582</xdr:rowOff>
    </xdr:to>
    <xdr:pic>
      <xdr:nvPicPr>
        <xdr:cNvPr id="3" name="Imagen 2">
          <a:extLst>
            <a:ext uri="{FF2B5EF4-FFF2-40B4-BE49-F238E27FC236}">
              <a16:creationId xmlns:a16="http://schemas.microsoft.com/office/drawing/2014/main" id="{15D12059-E74D-455B-47A8-48E60DA2B91D}"/>
            </a:ext>
          </a:extLst>
        </xdr:cNvPr>
        <xdr:cNvPicPr>
          <a:picLocks noChangeAspect="1"/>
        </xdr:cNvPicPr>
      </xdr:nvPicPr>
      <xdr:blipFill>
        <a:blip xmlns:r="http://schemas.openxmlformats.org/officeDocument/2006/relationships" r:embed="rId2"/>
        <a:stretch>
          <a:fillRect/>
        </a:stretch>
      </xdr:blipFill>
      <xdr:spPr>
        <a:xfrm>
          <a:off x="246063" y="30622875"/>
          <a:ext cx="7328277" cy="2343270"/>
        </a:xfrm>
        <a:prstGeom prst="rect">
          <a:avLst/>
        </a:prstGeom>
      </xdr:spPr>
    </xdr:pic>
    <xdr:clientData/>
  </xdr:twoCellAnchor>
  <xdr:twoCellAnchor>
    <xdr:from>
      <xdr:col>17</xdr:col>
      <xdr:colOff>277816</xdr:colOff>
      <xdr:row>14</xdr:row>
      <xdr:rowOff>76993</xdr:rowOff>
    </xdr:from>
    <xdr:to>
      <xdr:col>22</xdr:col>
      <xdr:colOff>39688</xdr:colOff>
      <xdr:row>29</xdr:row>
      <xdr:rowOff>65881</xdr:rowOff>
    </xdr:to>
    <xdr:graphicFrame macro="">
      <xdr:nvGraphicFramePr>
        <xdr:cNvPr id="4" name="Gráfico 3">
          <a:extLst>
            <a:ext uri="{FF2B5EF4-FFF2-40B4-BE49-F238E27FC236}">
              <a16:creationId xmlns:a16="http://schemas.microsoft.com/office/drawing/2014/main" id="{DBD4D54C-7726-584E-AF05-1629DE8A613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230181</xdr:colOff>
      <xdr:row>31</xdr:row>
      <xdr:rowOff>79375</xdr:rowOff>
    </xdr:from>
    <xdr:to>
      <xdr:col>22</xdr:col>
      <xdr:colOff>23822</xdr:colOff>
      <xdr:row>46</xdr:row>
      <xdr:rowOff>84137</xdr:rowOff>
    </xdr:to>
    <xdr:graphicFrame macro="">
      <xdr:nvGraphicFramePr>
        <xdr:cNvPr id="5" name="Gráfico 4">
          <a:extLst>
            <a:ext uri="{FF2B5EF4-FFF2-40B4-BE49-F238E27FC236}">
              <a16:creationId xmlns:a16="http://schemas.microsoft.com/office/drawing/2014/main" id="{D83FC878-2D00-45BE-A36B-D9B581FAD9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246036</xdr:colOff>
      <xdr:row>14</xdr:row>
      <xdr:rowOff>79375</xdr:rowOff>
    </xdr:from>
    <xdr:to>
      <xdr:col>27</xdr:col>
      <xdr:colOff>7931</xdr:colOff>
      <xdr:row>29</xdr:row>
      <xdr:rowOff>60324</xdr:rowOff>
    </xdr:to>
    <xdr:graphicFrame macro="">
      <xdr:nvGraphicFramePr>
        <xdr:cNvPr id="6" name="Gráfico 5">
          <a:extLst>
            <a:ext uri="{FF2B5EF4-FFF2-40B4-BE49-F238E27FC236}">
              <a16:creationId xmlns:a16="http://schemas.microsoft.com/office/drawing/2014/main" id="{4B546891-3018-4C12-A43B-917E010A38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20</xdr:col>
      <xdr:colOff>738189</xdr:colOff>
      <xdr:row>15</xdr:row>
      <xdr:rowOff>127000</xdr:rowOff>
    </xdr:from>
    <xdr:to>
      <xdr:col>21</xdr:col>
      <xdr:colOff>500064</xdr:colOff>
      <xdr:row>16</xdr:row>
      <xdr:rowOff>150812</xdr:rowOff>
    </xdr:to>
    <xdr:sp macro="" textlink="">
      <xdr:nvSpPr>
        <xdr:cNvPr id="7" name="CuadroTexto 6">
          <a:extLst>
            <a:ext uri="{FF2B5EF4-FFF2-40B4-BE49-F238E27FC236}">
              <a16:creationId xmlns:a16="http://schemas.microsoft.com/office/drawing/2014/main" id="{3B9D1FC2-0E7B-902F-1889-098CB306E12D}"/>
            </a:ext>
          </a:extLst>
        </xdr:cNvPr>
        <xdr:cNvSpPr txBox="1"/>
      </xdr:nvSpPr>
      <xdr:spPr>
        <a:xfrm>
          <a:off x="23629939" y="2984500"/>
          <a:ext cx="523875" cy="206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900"/>
            <a:t>18.505</a:t>
          </a:r>
        </a:p>
      </xdr:txBody>
    </xdr:sp>
    <xdr:clientData/>
  </xdr:twoCellAnchor>
  <xdr:twoCellAnchor>
    <xdr:from>
      <xdr:col>21</xdr:col>
      <xdr:colOff>436563</xdr:colOff>
      <xdr:row>15</xdr:row>
      <xdr:rowOff>119063</xdr:rowOff>
    </xdr:from>
    <xdr:to>
      <xdr:col>21</xdr:col>
      <xdr:colOff>436563</xdr:colOff>
      <xdr:row>16</xdr:row>
      <xdr:rowOff>190500</xdr:rowOff>
    </xdr:to>
    <xdr:cxnSp macro="">
      <xdr:nvCxnSpPr>
        <xdr:cNvPr id="9" name="Conector recto de flecha 8">
          <a:extLst>
            <a:ext uri="{FF2B5EF4-FFF2-40B4-BE49-F238E27FC236}">
              <a16:creationId xmlns:a16="http://schemas.microsoft.com/office/drawing/2014/main" id="{0EE175DE-3A97-F66E-92B0-900A8B5CC795}"/>
            </a:ext>
          </a:extLst>
        </xdr:cNvPr>
        <xdr:cNvCxnSpPr/>
      </xdr:nvCxnSpPr>
      <xdr:spPr>
        <a:xfrm flipH="1" flipV="1">
          <a:off x="24090313" y="2976563"/>
          <a:ext cx="0" cy="254000"/>
        </a:xfrm>
        <a:prstGeom prst="straightConnector1">
          <a:avLst/>
        </a:prstGeom>
        <a:ln w="28575">
          <a:solidFill>
            <a:schemeClr val="accent1">
              <a:lumMod val="60000"/>
              <a:lumOff val="4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708039</xdr:colOff>
      <xdr:row>15</xdr:row>
      <xdr:rowOff>136518</xdr:rowOff>
    </xdr:from>
    <xdr:to>
      <xdr:col>26</xdr:col>
      <xdr:colOff>469914</xdr:colOff>
      <xdr:row>16</xdr:row>
      <xdr:rowOff>160330</xdr:rowOff>
    </xdr:to>
    <xdr:sp macro="" textlink="">
      <xdr:nvSpPr>
        <xdr:cNvPr id="11" name="CuadroTexto 10">
          <a:extLst>
            <a:ext uri="{FF2B5EF4-FFF2-40B4-BE49-F238E27FC236}">
              <a16:creationId xmlns:a16="http://schemas.microsoft.com/office/drawing/2014/main" id="{25869AC0-B722-46F5-99D7-CB228478B092}"/>
            </a:ext>
          </a:extLst>
        </xdr:cNvPr>
        <xdr:cNvSpPr txBox="1"/>
      </xdr:nvSpPr>
      <xdr:spPr>
        <a:xfrm>
          <a:off x="27409789" y="2994018"/>
          <a:ext cx="523875" cy="206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900"/>
            <a:t>15.698</a:t>
          </a:r>
        </a:p>
      </xdr:txBody>
    </xdr:sp>
    <xdr:clientData/>
  </xdr:twoCellAnchor>
  <xdr:twoCellAnchor>
    <xdr:from>
      <xdr:col>26</xdr:col>
      <xdr:colOff>406413</xdr:colOff>
      <xdr:row>15</xdr:row>
      <xdr:rowOff>128581</xdr:rowOff>
    </xdr:from>
    <xdr:to>
      <xdr:col>26</xdr:col>
      <xdr:colOff>406413</xdr:colOff>
      <xdr:row>17</xdr:row>
      <xdr:rowOff>1581</xdr:rowOff>
    </xdr:to>
    <xdr:cxnSp macro="">
      <xdr:nvCxnSpPr>
        <xdr:cNvPr id="12" name="Conector recto de flecha 11">
          <a:extLst>
            <a:ext uri="{FF2B5EF4-FFF2-40B4-BE49-F238E27FC236}">
              <a16:creationId xmlns:a16="http://schemas.microsoft.com/office/drawing/2014/main" id="{B599506B-A05C-4809-8575-C16798D98DBE}"/>
            </a:ext>
          </a:extLst>
        </xdr:cNvPr>
        <xdr:cNvCxnSpPr/>
      </xdr:nvCxnSpPr>
      <xdr:spPr>
        <a:xfrm flipH="1" flipV="1">
          <a:off x="27870163" y="2986081"/>
          <a:ext cx="0" cy="254000"/>
        </a:xfrm>
        <a:prstGeom prst="straightConnector1">
          <a:avLst/>
        </a:prstGeom>
        <a:ln w="28575">
          <a:solidFill>
            <a:schemeClr val="accent1">
              <a:lumMod val="60000"/>
              <a:lumOff val="4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1583</xdr:colOff>
      <xdr:row>32</xdr:row>
      <xdr:rowOff>144458</xdr:rowOff>
    </xdr:from>
    <xdr:to>
      <xdr:col>21</xdr:col>
      <xdr:colOff>525458</xdr:colOff>
      <xdr:row>33</xdr:row>
      <xdr:rowOff>168271</xdr:rowOff>
    </xdr:to>
    <xdr:sp macro="" textlink="">
      <xdr:nvSpPr>
        <xdr:cNvPr id="13" name="CuadroTexto 12">
          <a:extLst>
            <a:ext uri="{FF2B5EF4-FFF2-40B4-BE49-F238E27FC236}">
              <a16:creationId xmlns:a16="http://schemas.microsoft.com/office/drawing/2014/main" id="{93B8E85D-DA29-4C29-BFE7-5807CBEB1750}"/>
            </a:ext>
          </a:extLst>
        </xdr:cNvPr>
        <xdr:cNvSpPr txBox="1"/>
      </xdr:nvSpPr>
      <xdr:spPr>
        <a:xfrm>
          <a:off x="23655333" y="6121396"/>
          <a:ext cx="523875" cy="206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900"/>
            <a:t>9.940</a:t>
          </a:r>
        </a:p>
      </xdr:txBody>
    </xdr:sp>
    <xdr:clientData/>
  </xdr:twoCellAnchor>
  <xdr:twoCellAnchor>
    <xdr:from>
      <xdr:col>21</xdr:col>
      <xdr:colOff>422267</xdr:colOff>
      <xdr:row>32</xdr:row>
      <xdr:rowOff>136521</xdr:rowOff>
    </xdr:from>
    <xdr:to>
      <xdr:col>21</xdr:col>
      <xdr:colOff>422267</xdr:colOff>
      <xdr:row>34</xdr:row>
      <xdr:rowOff>25396</xdr:rowOff>
    </xdr:to>
    <xdr:cxnSp macro="">
      <xdr:nvCxnSpPr>
        <xdr:cNvPr id="14" name="Conector recto de flecha 13">
          <a:extLst>
            <a:ext uri="{FF2B5EF4-FFF2-40B4-BE49-F238E27FC236}">
              <a16:creationId xmlns:a16="http://schemas.microsoft.com/office/drawing/2014/main" id="{9281E889-C8FB-4A19-BCEF-7FACE78AC716}"/>
            </a:ext>
          </a:extLst>
        </xdr:cNvPr>
        <xdr:cNvCxnSpPr/>
      </xdr:nvCxnSpPr>
      <xdr:spPr>
        <a:xfrm flipH="1" flipV="1">
          <a:off x="24076017" y="6113459"/>
          <a:ext cx="0" cy="254000"/>
        </a:xfrm>
        <a:prstGeom prst="straightConnector1">
          <a:avLst/>
        </a:prstGeom>
        <a:ln w="28575">
          <a:solidFill>
            <a:schemeClr val="accent1">
              <a:lumMod val="60000"/>
              <a:lumOff val="40000"/>
            </a:schemeClr>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722326</xdr:colOff>
      <xdr:row>29</xdr:row>
      <xdr:rowOff>85719</xdr:rowOff>
    </xdr:from>
    <xdr:to>
      <xdr:col>20</xdr:col>
      <xdr:colOff>341326</xdr:colOff>
      <xdr:row>30</xdr:row>
      <xdr:rowOff>69844</xdr:rowOff>
    </xdr:to>
    <xdr:sp macro="" textlink="">
      <xdr:nvSpPr>
        <xdr:cNvPr id="15" name="CuadroTexto 14">
          <a:extLst>
            <a:ext uri="{FF2B5EF4-FFF2-40B4-BE49-F238E27FC236}">
              <a16:creationId xmlns:a16="http://schemas.microsoft.com/office/drawing/2014/main" id="{40D34915-DBCE-47D2-BC78-E6C41E1801B3}"/>
            </a:ext>
          </a:extLst>
        </xdr:cNvPr>
        <xdr:cNvSpPr txBox="1"/>
      </xdr:nvSpPr>
      <xdr:spPr>
        <a:xfrm>
          <a:off x="22090076" y="5514969"/>
          <a:ext cx="1143000" cy="1666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latin typeface="Arial" panose="020B0604020202020204" pitchFamily="34" charset="0"/>
              <a:cs typeface="Arial" panose="020B0604020202020204" pitchFamily="34" charset="0"/>
            </a:rPr>
            <a:t>A)</a:t>
          </a:r>
        </a:p>
      </xdr:txBody>
    </xdr:sp>
    <xdr:clientData/>
  </xdr:twoCellAnchor>
  <xdr:twoCellAnchor>
    <xdr:from>
      <xdr:col>23</xdr:col>
      <xdr:colOff>739788</xdr:colOff>
      <xdr:row>29</xdr:row>
      <xdr:rowOff>79369</xdr:rowOff>
    </xdr:from>
    <xdr:to>
      <xdr:col>25</xdr:col>
      <xdr:colOff>358788</xdr:colOff>
      <xdr:row>30</xdr:row>
      <xdr:rowOff>63494</xdr:rowOff>
    </xdr:to>
    <xdr:sp macro="" textlink="">
      <xdr:nvSpPr>
        <xdr:cNvPr id="16" name="CuadroTexto 15">
          <a:extLst>
            <a:ext uri="{FF2B5EF4-FFF2-40B4-BE49-F238E27FC236}">
              <a16:creationId xmlns:a16="http://schemas.microsoft.com/office/drawing/2014/main" id="{FE51CE0D-37B5-44FA-BFA4-E4A2EB4BB116}"/>
            </a:ext>
          </a:extLst>
        </xdr:cNvPr>
        <xdr:cNvSpPr txBox="1"/>
      </xdr:nvSpPr>
      <xdr:spPr>
        <a:xfrm>
          <a:off x="25917538" y="5508619"/>
          <a:ext cx="1143000" cy="1666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latin typeface="Arial" panose="020B0604020202020204" pitchFamily="34" charset="0"/>
              <a:cs typeface="Arial" panose="020B0604020202020204" pitchFamily="34" charset="0"/>
            </a:rPr>
            <a:t>B)</a:t>
          </a:r>
        </a:p>
      </xdr:txBody>
    </xdr:sp>
    <xdr:clientData/>
  </xdr:twoCellAnchor>
  <xdr:twoCellAnchor>
    <xdr:from>
      <xdr:col>18</xdr:col>
      <xdr:colOff>733438</xdr:colOff>
      <xdr:row>46</xdr:row>
      <xdr:rowOff>104768</xdr:rowOff>
    </xdr:from>
    <xdr:to>
      <xdr:col>20</xdr:col>
      <xdr:colOff>352438</xdr:colOff>
      <xdr:row>47</xdr:row>
      <xdr:rowOff>88894</xdr:rowOff>
    </xdr:to>
    <xdr:sp macro="" textlink="">
      <xdr:nvSpPr>
        <xdr:cNvPr id="17" name="CuadroTexto 16">
          <a:extLst>
            <a:ext uri="{FF2B5EF4-FFF2-40B4-BE49-F238E27FC236}">
              <a16:creationId xmlns:a16="http://schemas.microsoft.com/office/drawing/2014/main" id="{6DB30B17-66FF-453A-83B8-D975C371D33C}"/>
            </a:ext>
          </a:extLst>
        </xdr:cNvPr>
        <xdr:cNvSpPr txBox="1"/>
      </xdr:nvSpPr>
      <xdr:spPr>
        <a:xfrm>
          <a:off x="22101188" y="8637581"/>
          <a:ext cx="1143000" cy="1666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latin typeface="Arial" panose="020B0604020202020204" pitchFamily="34" charset="0"/>
              <a:cs typeface="Arial" panose="020B0604020202020204" pitchFamily="34" charset="0"/>
            </a:rPr>
            <a:t>C)</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642947</xdr:colOff>
      <xdr:row>5</xdr:row>
      <xdr:rowOff>103188</xdr:rowOff>
    </xdr:from>
    <xdr:to>
      <xdr:col>21</xdr:col>
      <xdr:colOff>404819</xdr:colOff>
      <xdr:row>20</xdr:row>
      <xdr:rowOff>107950</xdr:rowOff>
    </xdr:to>
    <xdr:graphicFrame macro="">
      <xdr:nvGraphicFramePr>
        <xdr:cNvPr id="2" name="Gráfico 1">
          <a:extLst>
            <a:ext uri="{FF2B5EF4-FFF2-40B4-BE49-F238E27FC236}">
              <a16:creationId xmlns:a16="http://schemas.microsoft.com/office/drawing/2014/main" id="{863DC40C-7667-499B-BE30-3181D754AE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595312</xdr:colOff>
      <xdr:row>22</xdr:row>
      <xdr:rowOff>121444</xdr:rowOff>
    </xdr:from>
    <xdr:to>
      <xdr:col>21</xdr:col>
      <xdr:colOff>388953</xdr:colOff>
      <xdr:row>37</xdr:row>
      <xdr:rowOff>126207</xdr:rowOff>
    </xdr:to>
    <xdr:graphicFrame macro="">
      <xdr:nvGraphicFramePr>
        <xdr:cNvPr id="4" name="Gráfico 3">
          <a:extLst>
            <a:ext uri="{FF2B5EF4-FFF2-40B4-BE49-F238E27FC236}">
              <a16:creationId xmlns:a16="http://schemas.microsoft.com/office/drawing/2014/main" id="{62D4ACE3-0C2F-4C22-9FCC-821FD5BFD4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21</xdr:col>
      <xdr:colOff>563539</xdr:colOff>
      <xdr:row>5</xdr:row>
      <xdr:rowOff>105570</xdr:rowOff>
    </xdr:from>
    <xdr:to>
      <xdr:col>26</xdr:col>
      <xdr:colOff>325434</xdr:colOff>
      <xdr:row>20</xdr:row>
      <xdr:rowOff>111125</xdr:rowOff>
    </xdr:to>
    <xdr:graphicFrame macro="">
      <xdr:nvGraphicFramePr>
        <xdr:cNvPr id="5" name="Gráfico 4">
          <a:extLst>
            <a:ext uri="{FF2B5EF4-FFF2-40B4-BE49-F238E27FC236}">
              <a16:creationId xmlns:a16="http://schemas.microsoft.com/office/drawing/2014/main" id="{1690B1D1-B62D-4AA3-AF8B-0C58507BA2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333375</xdr:colOff>
      <xdr:row>20</xdr:row>
      <xdr:rowOff>142875</xdr:rowOff>
    </xdr:from>
    <xdr:to>
      <xdr:col>19</xdr:col>
      <xdr:colOff>714375</xdr:colOff>
      <xdr:row>21</xdr:row>
      <xdr:rowOff>127001</xdr:rowOff>
    </xdr:to>
    <xdr:sp macro="" textlink="">
      <xdr:nvSpPr>
        <xdr:cNvPr id="6" name="CuadroTexto 5">
          <a:extLst>
            <a:ext uri="{FF2B5EF4-FFF2-40B4-BE49-F238E27FC236}">
              <a16:creationId xmlns:a16="http://schemas.microsoft.com/office/drawing/2014/main" id="{479E6304-1824-EECC-2AE7-735F488B3465}"/>
            </a:ext>
          </a:extLst>
        </xdr:cNvPr>
        <xdr:cNvSpPr txBox="1"/>
      </xdr:nvSpPr>
      <xdr:spPr>
        <a:xfrm>
          <a:off x="19804063" y="3865563"/>
          <a:ext cx="1143000" cy="1666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latin typeface="Arial" panose="020B0604020202020204" pitchFamily="34" charset="0"/>
              <a:cs typeface="Arial" panose="020B0604020202020204" pitchFamily="34" charset="0"/>
            </a:rPr>
            <a:t>A)</a:t>
          </a:r>
        </a:p>
      </xdr:txBody>
    </xdr:sp>
    <xdr:clientData/>
  </xdr:twoCellAnchor>
  <xdr:twoCellAnchor>
    <xdr:from>
      <xdr:col>23</xdr:col>
      <xdr:colOff>350837</xdr:colOff>
      <xdr:row>20</xdr:row>
      <xdr:rowOff>136525</xdr:rowOff>
    </xdr:from>
    <xdr:to>
      <xdr:col>24</xdr:col>
      <xdr:colOff>731837</xdr:colOff>
      <xdr:row>21</xdr:row>
      <xdr:rowOff>120651</xdr:rowOff>
    </xdr:to>
    <xdr:sp macro="" textlink="">
      <xdr:nvSpPr>
        <xdr:cNvPr id="8" name="CuadroTexto 7">
          <a:extLst>
            <a:ext uri="{FF2B5EF4-FFF2-40B4-BE49-F238E27FC236}">
              <a16:creationId xmlns:a16="http://schemas.microsoft.com/office/drawing/2014/main" id="{3CF2E189-C25A-4EE4-8C86-20D9BAEDB1FD}"/>
            </a:ext>
          </a:extLst>
        </xdr:cNvPr>
        <xdr:cNvSpPr txBox="1"/>
      </xdr:nvSpPr>
      <xdr:spPr>
        <a:xfrm>
          <a:off x="23631525" y="3859213"/>
          <a:ext cx="1143000" cy="1666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latin typeface="Arial" panose="020B0604020202020204" pitchFamily="34" charset="0"/>
              <a:cs typeface="Arial" panose="020B0604020202020204" pitchFamily="34" charset="0"/>
            </a:rPr>
            <a:t>B)</a:t>
          </a:r>
        </a:p>
      </xdr:txBody>
    </xdr:sp>
    <xdr:clientData/>
  </xdr:twoCellAnchor>
  <xdr:twoCellAnchor>
    <xdr:from>
      <xdr:col>18</xdr:col>
      <xdr:colOff>344487</xdr:colOff>
      <xdr:row>37</xdr:row>
      <xdr:rowOff>161925</xdr:rowOff>
    </xdr:from>
    <xdr:to>
      <xdr:col>19</xdr:col>
      <xdr:colOff>725487</xdr:colOff>
      <xdr:row>38</xdr:row>
      <xdr:rowOff>146050</xdr:rowOff>
    </xdr:to>
    <xdr:sp macro="" textlink="">
      <xdr:nvSpPr>
        <xdr:cNvPr id="9" name="CuadroTexto 8">
          <a:extLst>
            <a:ext uri="{FF2B5EF4-FFF2-40B4-BE49-F238E27FC236}">
              <a16:creationId xmlns:a16="http://schemas.microsoft.com/office/drawing/2014/main" id="{1DD01645-CA88-4A54-BB49-C92E62925126}"/>
            </a:ext>
          </a:extLst>
        </xdr:cNvPr>
        <xdr:cNvSpPr txBox="1"/>
      </xdr:nvSpPr>
      <xdr:spPr>
        <a:xfrm>
          <a:off x="19815175" y="6988175"/>
          <a:ext cx="1143000" cy="1666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a:latin typeface="Arial" panose="020B0604020202020204" pitchFamily="34" charset="0"/>
              <a:cs typeface="Arial" panose="020B0604020202020204" pitchFamily="34" charset="0"/>
            </a:rPr>
            <a:t>C)</a:t>
          </a:r>
        </a:p>
      </xdr:txBody>
    </xdr:sp>
    <xdr:clientData/>
  </xdr:twoCellAnchor>
</xdr:wsDr>
</file>

<file path=xl/persons/person.xml><?xml version="1.0" encoding="utf-8"?>
<personList xmlns="http://schemas.microsoft.com/office/spreadsheetml/2018/threadedcomments" xmlns:x="http://schemas.openxmlformats.org/spreadsheetml/2006/main">
  <person displayName="Juan Pablo Aristizabal" id="{6D77851E-B524-43F7-A765-DFF1D66F8D79}" userId="32f08bcab5518490" providerId="Windows Live"/>
  <person displayName="Carolina Leon Carvalho" id="{EF19765B-5644-4B89-B2E2-3C214BB0EC8E}" userId="S::cleonca@eafit.edu.co::f57ddd7a-322c-463e-a563-d85bde572d28" providerId="AD"/>
  <person displayName="Juan Pablo Aristizabal Martinez" id="{DD9712E1-29F8-445F-A2C3-9443BBB854E2}" userId="S::jparistizm@eafit.edu.co::98e13425-c932-4a66-b19b-4788feea1646"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9" dT="2023-09-25T16:09:34.58" personId="{EF19765B-5644-4B89-B2E2-3C214BB0EC8E}" id="{8A277FA6-4378-4483-BF73-412A893C6AE6}">
    <text>No permite compra de derechos</text>
  </threadedComment>
  <threadedComment ref="B51" dT="2023-10-01T16:11:14.05" personId="{DD9712E1-29F8-445F-A2C3-9443BBB854E2}" id="{06C7E7E0-E88E-47E8-A0BF-5ED539457713}">
    <text>Poner un solver</text>
  </threadedComment>
</ThreadedComments>
</file>

<file path=xl/threadedComments/threadedComment2.xml><?xml version="1.0" encoding="utf-8"?>
<ThreadedComments xmlns="http://schemas.microsoft.com/office/spreadsheetml/2018/threadedcomments" xmlns:x="http://schemas.openxmlformats.org/spreadsheetml/2006/main">
  <threadedComment ref="B34" dT="2023-10-12T02:01:36.09" personId="{6D77851E-B524-43F7-A765-DFF1D66F8D79}" id="{4132F723-1E47-4D55-AE0B-7FFD7D13DEBF}">
    <text>Los dos primeros años esta como capex</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medellin.gov.co/es/centro-documental/tarifas-de-liquidacion-del-impuesto-de-industria-y-comercio-ica/"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6.xml"/><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B05B1-D2C6-454E-B345-369F12FDA213}">
  <dimension ref="B2:G18"/>
  <sheetViews>
    <sheetView showGridLines="0" workbookViewId="0">
      <selection activeCell="F8" sqref="F8"/>
    </sheetView>
  </sheetViews>
  <sheetFormatPr baseColWidth="10" defaultRowHeight="14.5" x14ac:dyDescent="0.35"/>
  <sheetData>
    <row r="2" spans="2:7" ht="17.5" x14ac:dyDescent="0.45">
      <c r="B2" s="311" t="s">
        <v>195</v>
      </c>
      <c r="C2" s="312"/>
      <c r="D2" s="312"/>
      <c r="E2" s="313"/>
    </row>
    <row r="3" spans="2:7" x14ac:dyDescent="0.35">
      <c r="B3" s="314" t="s">
        <v>196</v>
      </c>
      <c r="C3" s="316" t="s">
        <v>197</v>
      </c>
      <c r="D3" s="316"/>
      <c r="E3" s="317"/>
    </row>
    <row r="4" spans="2:7" x14ac:dyDescent="0.35">
      <c r="B4" s="315"/>
      <c r="C4" s="105" t="s">
        <v>198</v>
      </c>
      <c r="D4" s="105" t="s">
        <v>199</v>
      </c>
      <c r="E4" s="106" t="s">
        <v>200</v>
      </c>
    </row>
    <row r="5" spans="2:7" ht="15" x14ac:dyDescent="0.4">
      <c r="B5" s="107">
        <v>2014</v>
      </c>
      <c r="C5" s="108">
        <v>0.2</v>
      </c>
      <c r="D5" s="108">
        <v>2.94</v>
      </c>
      <c r="E5" s="109">
        <v>3.02</v>
      </c>
    </row>
    <row r="6" spans="2:7" ht="15" x14ac:dyDescent="0.4">
      <c r="B6" s="110">
        <v>2015</v>
      </c>
      <c r="C6" s="111">
        <v>0.48</v>
      </c>
      <c r="D6" s="111">
        <v>4.0199999999999996</v>
      </c>
      <c r="E6" s="112">
        <v>4.74</v>
      </c>
    </row>
    <row r="7" spans="2:7" ht="15" x14ac:dyDescent="0.4">
      <c r="B7" s="113">
        <v>2016</v>
      </c>
      <c r="C7" s="114">
        <v>-0.32</v>
      </c>
      <c r="D7" s="114">
        <v>5.31</v>
      </c>
      <c r="E7" s="115">
        <v>8.1</v>
      </c>
    </row>
    <row r="8" spans="2:7" ht="15" x14ac:dyDescent="0.4">
      <c r="B8" s="110">
        <v>2017</v>
      </c>
      <c r="C8" s="111">
        <v>0.14000000000000001</v>
      </c>
      <c r="D8" s="111">
        <v>3.44</v>
      </c>
      <c r="E8" s="112">
        <v>3.87</v>
      </c>
    </row>
    <row r="9" spans="2:7" ht="15" x14ac:dyDescent="0.4">
      <c r="B9" s="113">
        <v>2018</v>
      </c>
      <c r="C9" s="114">
        <v>0.12</v>
      </c>
      <c r="D9" s="114">
        <v>2.46</v>
      </c>
      <c r="E9" s="115">
        <v>3.1</v>
      </c>
    </row>
    <row r="10" spans="2:7" ht="15" x14ac:dyDescent="0.4">
      <c r="B10" s="110">
        <v>2019</v>
      </c>
      <c r="C10" s="111">
        <v>0.09</v>
      </c>
      <c r="D10" s="111">
        <v>3.03</v>
      </c>
      <c r="E10" s="112">
        <v>3.75</v>
      </c>
      <c r="G10" s="111">
        <v>1</v>
      </c>
    </row>
    <row r="11" spans="2:7" ht="15" x14ac:dyDescent="0.4">
      <c r="B11" s="113">
        <v>2020</v>
      </c>
      <c r="C11" s="114">
        <v>-0.01</v>
      </c>
      <c r="D11" s="114">
        <v>1.1200000000000001</v>
      </c>
      <c r="E11" s="115">
        <v>1.88</v>
      </c>
      <c r="G11">
        <f>G10*(1+E11%)</f>
        <v>1.0187999999999999</v>
      </c>
    </row>
    <row r="12" spans="2:7" ht="15" x14ac:dyDescent="0.4">
      <c r="B12" s="110">
        <v>2021</v>
      </c>
      <c r="C12" s="111">
        <v>0.45</v>
      </c>
      <c r="D12" s="111">
        <v>3.93</v>
      </c>
      <c r="E12" s="112">
        <v>4.4400000000000004</v>
      </c>
      <c r="G12">
        <f t="shared" ref="G12:G14" si="0">G11*(1+E12%)</f>
        <v>1.06403472</v>
      </c>
    </row>
    <row r="13" spans="2:7" ht="15" x14ac:dyDescent="0.4">
      <c r="B13" s="113">
        <v>2022</v>
      </c>
      <c r="C13" s="114">
        <v>1.02</v>
      </c>
      <c r="D13" s="114">
        <v>9.06</v>
      </c>
      <c r="E13" s="115">
        <v>10.84</v>
      </c>
      <c r="G13">
        <f t="shared" si="0"/>
        <v>1.1793760836480001</v>
      </c>
    </row>
    <row r="14" spans="2:7" ht="15" x14ac:dyDescent="0.4">
      <c r="B14" s="116">
        <v>2023</v>
      </c>
      <c r="C14" s="117">
        <v>0.7</v>
      </c>
      <c r="D14" s="117">
        <v>7.43</v>
      </c>
      <c r="E14" s="118">
        <v>11.43</v>
      </c>
      <c r="G14">
        <f t="shared" si="0"/>
        <v>1.3141787700089667</v>
      </c>
    </row>
    <row r="15" spans="2:7" ht="15" x14ac:dyDescent="0.4">
      <c r="B15" s="119"/>
      <c r="C15" s="120"/>
      <c r="D15" s="120"/>
      <c r="E15" s="120"/>
    </row>
    <row r="16" spans="2:7" x14ac:dyDescent="0.35">
      <c r="B16" s="318" t="s">
        <v>201</v>
      </c>
      <c r="C16" s="318"/>
      <c r="D16" s="318"/>
      <c r="E16" s="318"/>
    </row>
    <row r="17" spans="2:5" x14ac:dyDescent="0.35">
      <c r="B17" s="121" t="s">
        <v>202</v>
      </c>
      <c r="C17" s="122"/>
      <c r="D17" s="122"/>
      <c r="E17" s="122"/>
    </row>
    <row r="18" spans="2:5" x14ac:dyDescent="0.35">
      <c r="B18" s="319" t="s">
        <v>203</v>
      </c>
      <c r="C18" s="319"/>
      <c r="D18" s="319"/>
      <c r="E18" s="319"/>
    </row>
  </sheetData>
  <mergeCells count="5">
    <mergeCell ref="B2:E2"/>
    <mergeCell ref="B3:B4"/>
    <mergeCell ref="C3:E3"/>
    <mergeCell ref="B16:E16"/>
    <mergeCell ref="B18:E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FEB30-0ADD-4BC8-9E31-F937B40DAE42}">
  <dimension ref="B2:O88"/>
  <sheetViews>
    <sheetView showGridLines="0" topLeftCell="A64" workbookViewId="0">
      <selection activeCell="H62" sqref="H62:H77"/>
    </sheetView>
  </sheetViews>
  <sheetFormatPr baseColWidth="10" defaultRowHeight="14.5" x14ac:dyDescent="0.35"/>
  <cols>
    <col min="1" max="1" width="3.90625" customWidth="1"/>
    <col min="2" max="2" width="34.6328125" customWidth="1"/>
    <col min="3" max="3" width="19" bestFit="1" customWidth="1"/>
    <col min="4" max="4" width="16.26953125" bestFit="1" customWidth="1"/>
    <col min="11" max="11" width="13.26953125" bestFit="1" customWidth="1"/>
  </cols>
  <sheetData>
    <row r="2" spans="2:15" ht="18.5" x14ac:dyDescent="0.45">
      <c r="B2" s="330" t="s">
        <v>78</v>
      </c>
      <c r="C2" s="330"/>
      <c r="D2" s="330"/>
      <c r="E2" s="330"/>
      <c r="F2" s="330"/>
      <c r="G2" s="330"/>
      <c r="H2" s="330"/>
      <c r="I2" s="330"/>
      <c r="J2" s="330"/>
      <c r="K2" s="330"/>
      <c r="L2" s="330"/>
      <c r="M2" s="330"/>
      <c r="N2" s="330"/>
      <c r="O2" s="330"/>
    </row>
    <row r="4" spans="2:15" ht="15.5" x14ac:dyDescent="0.35">
      <c r="B4" s="323" t="s">
        <v>83</v>
      </c>
      <c r="C4" s="323"/>
      <c r="D4" s="323"/>
      <c r="E4" s="323"/>
      <c r="F4" s="323"/>
      <c r="G4" s="323"/>
      <c r="H4" s="323"/>
      <c r="I4" s="323"/>
      <c r="J4" s="323"/>
      <c r="K4" s="323"/>
      <c r="L4" s="323"/>
      <c r="M4" s="323"/>
      <c r="N4" s="323"/>
      <c r="O4" s="323"/>
    </row>
    <row r="6" spans="2:15" x14ac:dyDescent="0.35">
      <c r="B6" s="2" t="s">
        <v>28</v>
      </c>
      <c r="C6" s="2" t="s">
        <v>23</v>
      </c>
      <c r="D6" s="2" t="s">
        <v>24</v>
      </c>
    </row>
    <row r="7" spans="2:15" x14ac:dyDescent="0.35">
      <c r="B7" s="45" t="s">
        <v>25</v>
      </c>
      <c r="C7" s="45">
        <v>359.69</v>
      </c>
      <c r="D7" s="45">
        <v>231.92</v>
      </c>
      <c r="F7" t="s">
        <v>94</v>
      </c>
    </row>
    <row r="8" spans="2:15" x14ac:dyDescent="0.35">
      <c r="B8" s="45" t="s">
        <v>26</v>
      </c>
      <c r="C8" s="45" t="s">
        <v>30</v>
      </c>
      <c r="D8" s="45" t="s">
        <v>35</v>
      </c>
    </row>
    <row r="9" spans="2:15" x14ac:dyDescent="0.35">
      <c r="B9" s="45" t="s">
        <v>29</v>
      </c>
      <c r="C9" s="46" t="s">
        <v>45</v>
      </c>
      <c r="D9" s="47" t="s">
        <v>36</v>
      </c>
      <c r="F9" s="42"/>
      <c r="G9" t="s">
        <v>56</v>
      </c>
    </row>
    <row r="10" spans="2:15" x14ac:dyDescent="0.35">
      <c r="B10" s="45" t="s">
        <v>33</v>
      </c>
      <c r="C10" s="45">
        <v>3.3</v>
      </c>
      <c r="D10" s="45">
        <v>2.7</v>
      </c>
      <c r="F10" s="43"/>
      <c r="G10" t="s">
        <v>37</v>
      </c>
    </row>
    <row r="11" spans="2:15" x14ac:dyDescent="0.35">
      <c r="B11" s="45" t="s">
        <v>34</v>
      </c>
      <c r="C11" s="45">
        <v>300</v>
      </c>
      <c r="D11" s="45">
        <v>350</v>
      </c>
    </row>
    <row r="12" spans="2:15" x14ac:dyDescent="0.35">
      <c r="B12" s="45" t="s">
        <v>62</v>
      </c>
      <c r="C12" s="50">
        <v>0.8</v>
      </c>
      <c r="D12" s="50">
        <v>0.8</v>
      </c>
    </row>
    <row r="13" spans="2:15" x14ac:dyDescent="0.35">
      <c r="B13" s="45" t="s">
        <v>63</v>
      </c>
      <c r="C13" s="50">
        <v>0.6</v>
      </c>
      <c r="D13" s="50">
        <v>0.6</v>
      </c>
      <c r="F13">
        <f>C7*C12</f>
        <v>287.75200000000001</v>
      </c>
      <c r="G13">
        <f>D7*D12</f>
        <v>185.536</v>
      </c>
    </row>
    <row r="14" spans="2:15" x14ac:dyDescent="0.35">
      <c r="B14" s="45" t="s">
        <v>77</v>
      </c>
      <c r="C14" s="51">
        <v>15</v>
      </c>
      <c r="D14" s="51">
        <v>15</v>
      </c>
    </row>
    <row r="15" spans="2:15" x14ac:dyDescent="0.35">
      <c r="B15" s="45" t="s">
        <v>64</v>
      </c>
      <c r="C15" s="51">
        <f>+C7*C10</f>
        <v>1186.9769999999999</v>
      </c>
      <c r="D15" s="51">
        <f>+D7*D10</f>
        <v>626.18399999999997</v>
      </c>
    </row>
    <row r="16" spans="2:15" x14ac:dyDescent="0.35">
      <c r="B16" s="45" t="s">
        <v>85</v>
      </c>
      <c r="C16" s="51">
        <f>C7*C12</f>
        <v>287.75200000000001</v>
      </c>
      <c r="D16" s="51">
        <f>D7*D12</f>
        <v>185.536</v>
      </c>
    </row>
    <row r="17" spans="2:12" x14ac:dyDescent="0.35">
      <c r="D17" t="s">
        <v>95</v>
      </c>
    </row>
    <row r="18" spans="2:12" ht="15" thickBot="1" x14ac:dyDescent="0.4">
      <c r="B18" t="s">
        <v>50</v>
      </c>
      <c r="D18" t="s">
        <v>96</v>
      </c>
      <c r="G18" t="s">
        <v>51</v>
      </c>
    </row>
    <row r="19" spans="2:12" x14ac:dyDescent="0.35">
      <c r="B19" s="26" t="s">
        <v>86</v>
      </c>
      <c r="C19" s="26" t="s">
        <v>47</v>
      </c>
      <c r="D19" s="26" t="s">
        <v>46</v>
      </c>
      <c r="E19" s="52" t="s">
        <v>3</v>
      </c>
      <c r="G19" s="26" t="s">
        <v>86</v>
      </c>
      <c r="H19" s="26" t="s">
        <v>47</v>
      </c>
      <c r="I19" s="26" t="s">
        <v>46</v>
      </c>
      <c r="J19" s="52" t="s">
        <v>3</v>
      </c>
    </row>
    <row r="20" spans="2:12" x14ac:dyDescent="0.35">
      <c r="B20" s="53" t="s">
        <v>48</v>
      </c>
      <c r="C20">
        <v>102</v>
      </c>
      <c r="D20">
        <v>6</v>
      </c>
      <c r="E20" s="54">
        <f>+C20*D20</f>
        <v>612</v>
      </c>
      <c r="G20" s="53" t="s">
        <v>53</v>
      </c>
      <c r="H20">
        <v>70</v>
      </c>
      <c r="I20">
        <v>2</v>
      </c>
      <c r="J20" s="54">
        <f>+H20*I20</f>
        <v>140</v>
      </c>
      <c r="L20">
        <f>612/6</f>
        <v>102</v>
      </c>
    </row>
    <row r="21" spans="2:12" x14ac:dyDescent="0.35">
      <c r="B21" s="53" t="s">
        <v>49</v>
      </c>
      <c r="C21">
        <v>200</v>
      </c>
      <c r="D21">
        <v>2</v>
      </c>
      <c r="E21" s="54">
        <f>+C21*D21</f>
        <v>400</v>
      </c>
      <c r="G21" s="53" t="s">
        <v>55</v>
      </c>
      <c r="H21">
        <v>115</v>
      </c>
      <c r="I21">
        <v>2</v>
      </c>
      <c r="J21" s="54">
        <f>+H21*I21</f>
        <v>230</v>
      </c>
    </row>
    <row r="22" spans="2:12" x14ac:dyDescent="0.35">
      <c r="B22" s="53" t="s">
        <v>233</v>
      </c>
      <c r="E22" s="54">
        <f>SUM(E20:E21)</f>
        <v>1012</v>
      </c>
      <c r="G22" s="53" t="s">
        <v>54</v>
      </c>
      <c r="H22">
        <v>125</v>
      </c>
      <c r="I22">
        <v>2</v>
      </c>
      <c r="J22" s="54">
        <f>+H22*I22</f>
        <v>250</v>
      </c>
    </row>
    <row r="23" spans="2:12" x14ac:dyDescent="0.35">
      <c r="B23" s="53"/>
      <c r="E23" s="54"/>
      <c r="G23" s="53"/>
      <c r="J23" s="54"/>
    </row>
    <row r="24" spans="2:12" x14ac:dyDescent="0.35">
      <c r="B24" s="53" t="s">
        <v>52</v>
      </c>
      <c r="C24">
        <v>175</v>
      </c>
      <c r="D24">
        <v>1</v>
      </c>
      <c r="E24" s="54">
        <f>+C24*D24</f>
        <v>175</v>
      </c>
      <c r="G24" s="53"/>
      <c r="J24" s="54"/>
    </row>
    <row r="25" spans="2:12" s="33" customFormat="1" x14ac:dyDescent="0.35">
      <c r="B25" s="129" t="s">
        <v>76</v>
      </c>
      <c r="D25" s="33">
        <f>SUM(D20:D24)</f>
        <v>9</v>
      </c>
      <c r="E25" s="130">
        <f>E22+E24</f>
        <v>1187</v>
      </c>
      <c r="G25" s="129" t="s">
        <v>59</v>
      </c>
      <c r="I25" s="33">
        <f>SUM(I20:I22)</f>
        <v>6</v>
      </c>
      <c r="J25" s="130">
        <f>SUM(J20:J22)</f>
        <v>620</v>
      </c>
    </row>
    <row r="26" spans="2:12" x14ac:dyDescent="0.35">
      <c r="B26" s="53"/>
      <c r="E26" s="54"/>
      <c r="G26" s="53"/>
      <c r="J26" s="54"/>
    </row>
    <row r="27" spans="2:12" x14ac:dyDescent="0.35">
      <c r="B27" s="53" t="s">
        <v>58</v>
      </c>
      <c r="E27" s="55">
        <f>E25*15%</f>
        <v>178.04999999999998</v>
      </c>
      <c r="G27" s="53" t="s">
        <v>58</v>
      </c>
      <c r="J27" s="55">
        <f>J25*15%</f>
        <v>93</v>
      </c>
    </row>
    <row r="28" spans="2:12" x14ac:dyDescent="0.35">
      <c r="B28" s="53" t="s">
        <v>57</v>
      </c>
      <c r="D28">
        <f>D25*(1.5+1/3)</f>
        <v>16.5</v>
      </c>
      <c r="E28" s="54">
        <f>25*D28</f>
        <v>412.5</v>
      </c>
      <c r="G28" s="53" t="s">
        <v>57</v>
      </c>
      <c r="I28" s="49">
        <f>I25*(1.5+1/3)</f>
        <v>11</v>
      </c>
      <c r="J28" s="54">
        <f>25*I28</f>
        <v>275</v>
      </c>
    </row>
    <row r="29" spans="2:12" x14ac:dyDescent="0.35">
      <c r="B29" s="53"/>
      <c r="E29" s="54"/>
      <c r="G29" s="53"/>
      <c r="J29" s="54"/>
    </row>
    <row r="30" spans="2:12" s="33" customFormat="1" x14ac:dyDescent="0.35">
      <c r="B30" s="129" t="s">
        <v>60</v>
      </c>
      <c r="E30" s="131">
        <f>E25+E27+E28</f>
        <v>1777.55</v>
      </c>
      <c r="G30" s="129" t="s">
        <v>60</v>
      </c>
      <c r="J30" s="131">
        <f>J25+J27+J28</f>
        <v>988</v>
      </c>
    </row>
    <row r="31" spans="2:12" x14ac:dyDescent="0.35">
      <c r="B31" s="53" t="s">
        <v>66</v>
      </c>
      <c r="E31" s="54">
        <f>ROUNDUP(E30/(C7*C12),0)</f>
        <v>7</v>
      </c>
      <c r="G31" s="53" t="s">
        <v>66</v>
      </c>
      <c r="J31" s="54">
        <f>ROUNDUP(J30/(D7*D12),0)</f>
        <v>6</v>
      </c>
    </row>
    <row r="32" spans="2:12" x14ac:dyDescent="0.35">
      <c r="B32" s="53" t="s">
        <v>75</v>
      </c>
      <c r="E32" s="54" t="str">
        <f>IF(E31&gt;C14,"Alerta","Ok")</f>
        <v>Ok</v>
      </c>
      <c r="G32" s="53"/>
      <c r="J32" s="54" t="str">
        <f>IF(J31&gt;D14,"Alerta","Ok")</f>
        <v>Ok</v>
      </c>
    </row>
    <row r="33" spans="2:15" ht="15" thickBot="1" x14ac:dyDescent="0.4">
      <c r="B33" s="56" t="s">
        <v>61</v>
      </c>
      <c r="C33" s="57"/>
      <c r="D33" s="57"/>
      <c r="E33" s="60">
        <f>E25/E30</f>
        <v>0.66777305842311052</v>
      </c>
      <c r="G33" s="56"/>
      <c r="H33" s="57"/>
      <c r="I33" s="57"/>
      <c r="J33" s="60">
        <f>J25/J30</f>
        <v>0.62753036437246967</v>
      </c>
      <c r="K33" s="42" t="s">
        <v>413</v>
      </c>
    </row>
    <row r="35" spans="2:15" ht="15.5" x14ac:dyDescent="0.35">
      <c r="B35" s="323" t="s">
        <v>90</v>
      </c>
      <c r="C35" s="323"/>
      <c r="D35" s="323"/>
      <c r="E35" s="323"/>
      <c r="F35" s="323"/>
      <c r="G35" s="323"/>
      <c r="H35" s="323"/>
      <c r="I35" s="323"/>
      <c r="J35" s="323"/>
      <c r="K35" s="323"/>
      <c r="L35" s="323"/>
      <c r="M35" s="323"/>
      <c r="N35" s="323"/>
      <c r="O35" s="323"/>
    </row>
    <row r="37" spans="2:15" x14ac:dyDescent="0.35">
      <c r="B37" s="2" t="s">
        <v>27</v>
      </c>
      <c r="C37" s="2" t="s">
        <v>23</v>
      </c>
      <c r="D37" s="2" t="s">
        <v>24</v>
      </c>
    </row>
    <row r="38" spans="2:15" x14ac:dyDescent="0.35">
      <c r="B38" s="44" t="s">
        <v>12</v>
      </c>
      <c r="C38" s="45">
        <v>359.69</v>
      </c>
      <c r="D38" s="45">
        <v>231.92</v>
      </c>
    </row>
    <row r="39" spans="2:15" x14ac:dyDescent="0.35">
      <c r="B39" s="44" t="s">
        <v>26</v>
      </c>
      <c r="C39" s="45" t="s">
        <v>30</v>
      </c>
      <c r="D39" s="45" t="s">
        <v>35</v>
      </c>
    </row>
    <row r="40" spans="2:15" x14ac:dyDescent="0.35">
      <c r="B40" s="44" t="s">
        <v>31</v>
      </c>
      <c r="C40" s="45" t="s">
        <v>32</v>
      </c>
      <c r="D40" s="45" t="s">
        <v>38</v>
      </c>
    </row>
    <row r="41" spans="2:15" x14ac:dyDescent="0.35">
      <c r="B41" s="44" t="s">
        <v>41</v>
      </c>
      <c r="C41" s="45" t="s">
        <v>43</v>
      </c>
      <c r="D41" s="45" t="s">
        <v>42</v>
      </c>
    </row>
    <row r="42" spans="2:15" ht="15" thickBot="1" x14ac:dyDescent="0.4"/>
    <row r="43" spans="2:15" x14ac:dyDescent="0.35">
      <c r="B43" s="324" t="s">
        <v>86</v>
      </c>
      <c r="C43" s="326" t="s">
        <v>69</v>
      </c>
      <c r="D43" s="328" t="s">
        <v>70</v>
      </c>
      <c r="E43" s="324" t="s">
        <v>72</v>
      </c>
      <c r="F43" s="328"/>
      <c r="G43" s="324" t="s">
        <v>73</v>
      </c>
      <c r="H43" s="328"/>
    </row>
    <row r="44" spans="2:15" x14ac:dyDescent="0.35">
      <c r="B44" s="325"/>
      <c r="C44" s="327"/>
      <c r="D44" s="329"/>
      <c r="E44" s="2" t="s">
        <v>71</v>
      </c>
      <c r="F44" s="2" t="s">
        <v>69</v>
      </c>
      <c r="G44" s="2" t="s">
        <v>71</v>
      </c>
      <c r="H44" s="59" t="s">
        <v>69</v>
      </c>
      <c r="I44" s="48"/>
    </row>
    <row r="45" spans="2:15" x14ac:dyDescent="0.35">
      <c r="B45" s="53" t="s">
        <v>67</v>
      </c>
      <c r="C45">
        <v>30</v>
      </c>
      <c r="D45" s="34">
        <v>0.4</v>
      </c>
      <c r="E45">
        <f>ROUND((C$15-$C$24)*$D45/$C45,0)</f>
        <v>13</v>
      </c>
      <c r="F45">
        <f>E45*C45</f>
        <v>390</v>
      </c>
      <c r="G45">
        <f>ROUND(D$15*$D45/$C45,0)</f>
        <v>8</v>
      </c>
      <c r="H45" s="54">
        <f>G45*C45</f>
        <v>240</v>
      </c>
    </row>
    <row r="46" spans="2:15" x14ac:dyDescent="0.35">
      <c r="B46" s="53" t="s">
        <v>30</v>
      </c>
      <c r="C46">
        <v>35</v>
      </c>
      <c r="D46" s="34">
        <v>0.3</v>
      </c>
      <c r="E46">
        <f>ROUND((C$15-$C$24)*$D46/$C46,0)</f>
        <v>9</v>
      </c>
      <c r="F46">
        <f t="shared" ref="F46:F47" si="0">E46*C46</f>
        <v>315</v>
      </c>
      <c r="G46">
        <f>ROUND(D$15*$D46/$C46,0)</f>
        <v>5</v>
      </c>
      <c r="H46" s="54">
        <f t="shared" ref="H46:H47" si="1">G46*C46</f>
        <v>175</v>
      </c>
    </row>
    <row r="47" spans="2:15" x14ac:dyDescent="0.35">
      <c r="B47" s="53" t="s">
        <v>68</v>
      </c>
      <c r="C47">
        <v>45</v>
      </c>
      <c r="D47" s="34">
        <v>0.3</v>
      </c>
      <c r="E47">
        <f>ROUND((C$15-$C$24)*$D47/$C47,0)</f>
        <v>7</v>
      </c>
      <c r="F47">
        <f t="shared" si="0"/>
        <v>315</v>
      </c>
      <c r="G47">
        <f>ROUND(D$15*$D47/$C47,0)</f>
        <v>4</v>
      </c>
      <c r="H47" s="54">
        <f t="shared" si="1"/>
        <v>180</v>
      </c>
    </row>
    <row r="48" spans="2:15" x14ac:dyDescent="0.35">
      <c r="B48" s="53" t="s">
        <v>234</v>
      </c>
      <c r="D48" s="34"/>
      <c r="F48">
        <f>SUM(F45:F47)</f>
        <v>1020</v>
      </c>
      <c r="H48" s="54">
        <f>SUM(H45:H47)</f>
        <v>595</v>
      </c>
    </row>
    <row r="49" spans="2:15" x14ac:dyDescent="0.35">
      <c r="B49" s="53"/>
      <c r="D49" s="34"/>
      <c r="H49" s="54"/>
    </row>
    <row r="50" spans="2:15" x14ac:dyDescent="0.35">
      <c r="B50" s="53" t="s">
        <v>10</v>
      </c>
      <c r="C50">
        <f>C24</f>
        <v>175</v>
      </c>
      <c r="D50" s="34"/>
      <c r="E50">
        <v>1</v>
      </c>
      <c r="F50">
        <f>C50</f>
        <v>175</v>
      </c>
      <c r="H50" s="54"/>
    </row>
    <row r="51" spans="2:15" s="33" customFormat="1" ht="15" thickBot="1" x14ac:dyDescent="0.4">
      <c r="B51" s="132" t="s">
        <v>76</v>
      </c>
      <c r="C51" s="133"/>
      <c r="D51" s="133"/>
      <c r="E51" s="134">
        <f>SUM(E45:E47)</f>
        <v>29</v>
      </c>
      <c r="F51" s="134">
        <f>F48+F50</f>
        <v>1195</v>
      </c>
      <c r="G51" s="134">
        <f t="shared" ref="G51" si="2">SUM(G45:G47)</f>
        <v>17</v>
      </c>
      <c r="H51" s="135">
        <f>H48+H50</f>
        <v>595</v>
      </c>
      <c r="J51" s="136">
        <f>ABS((C15+D15)-(F51+H51))</f>
        <v>23.160999999999831</v>
      </c>
      <c r="K51" s="33" t="s">
        <v>74</v>
      </c>
    </row>
    <row r="52" spans="2:15" x14ac:dyDescent="0.35">
      <c r="B52" s="61"/>
      <c r="C52" s="62"/>
      <c r="D52" s="62" t="s">
        <v>75</v>
      </c>
      <c r="E52" s="62"/>
      <c r="F52" s="63" t="str">
        <f>IF(F51&gt;C15,"Alerta","Ok")</f>
        <v>Alerta</v>
      </c>
      <c r="G52" s="63"/>
      <c r="H52" s="64" t="str">
        <f>IF(H51&gt;D15,"Alerta","Ok")</f>
        <v>Ok</v>
      </c>
    </row>
    <row r="53" spans="2:15" x14ac:dyDescent="0.35">
      <c r="B53" s="53"/>
      <c r="H53" s="54"/>
    </row>
    <row r="54" spans="2:15" x14ac:dyDescent="0.35">
      <c r="B54" s="65" t="s">
        <v>60</v>
      </c>
      <c r="F54" s="49">
        <f>E30*1.05</f>
        <v>1866.4275</v>
      </c>
      <c r="G54" s="49"/>
      <c r="H54" s="55">
        <f>J30*1.05</f>
        <v>1037.4000000000001</v>
      </c>
    </row>
    <row r="55" spans="2:15" x14ac:dyDescent="0.35">
      <c r="B55" s="65" t="s">
        <v>66</v>
      </c>
      <c r="F55">
        <f>ROUNDUP(F54/(C7*C12),0)</f>
        <v>7</v>
      </c>
      <c r="H55" s="54">
        <f>ROUNDUP(H54/(D7*D12),0)</f>
        <v>6</v>
      </c>
    </row>
    <row r="56" spans="2:15" x14ac:dyDescent="0.35">
      <c r="B56" s="65" t="s">
        <v>61</v>
      </c>
      <c r="F56" s="70">
        <f>F51/F54</f>
        <v>0.64026060481856384</v>
      </c>
      <c r="H56" s="71">
        <f>H51/H54</f>
        <v>0.57354925775978405</v>
      </c>
    </row>
    <row r="57" spans="2:15" ht="15" thickBot="1" x14ac:dyDescent="0.4">
      <c r="B57" s="56" t="s">
        <v>75</v>
      </c>
      <c r="C57" s="57"/>
      <c r="D57" s="57"/>
      <c r="E57" s="57"/>
      <c r="F57" s="57" t="str">
        <f>IF(F55&gt;C14,"Alerta","Ok")</f>
        <v>Ok</v>
      </c>
      <c r="G57" s="57"/>
      <c r="H57" s="58" t="str">
        <f>IF(H55&gt;D14,"Alerta","Ok")</f>
        <v>Ok</v>
      </c>
      <c r="I57" s="42" t="s">
        <v>414</v>
      </c>
    </row>
    <row r="59" spans="2:15" ht="15.5" x14ac:dyDescent="0.35">
      <c r="B59" s="323" t="s">
        <v>84</v>
      </c>
      <c r="C59" s="323"/>
      <c r="D59" s="323"/>
      <c r="E59" s="323"/>
      <c r="F59" s="323"/>
      <c r="G59" s="323"/>
      <c r="H59" s="323"/>
      <c r="I59" s="323"/>
      <c r="J59" s="323"/>
      <c r="K59" s="323"/>
      <c r="L59" s="323"/>
      <c r="M59" s="323"/>
      <c r="N59" s="323"/>
      <c r="O59" s="323"/>
    </row>
    <row r="60" spans="2:15" ht="15" thickBot="1" x14ac:dyDescent="0.4"/>
    <row r="61" spans="2:15" x14ac:dyDescent="0.35">
      <c r="B61" s="324" t="s">
        <v>86</v>
      </c>
      <c r="C61" s="326" t="s">
        <v>69</v>
      </c>
      <c r="D61" s="328" t="s">
        <v>70</v>
      </c>
      <c r="E61" s="324" t="s">
        <v>72</v>
      </c>
      <c r="F61" s="328"/>
    </row>
    <row r="62" spans="2:15" x14ac:dyDescent="0.35">
      <c r="B62" s="325"/>
      <c r="C62" s="327"/>
      <c r="D62" s="329"/>
      <c r="E62" s="2" t="s">
        <v>71</v>
      </c>
      <c r="F62" s="59" t="s">
        <v>69</v>
      </c>
    </row>
    <row r="63" spans="2:15" x14ac:dyDescent="0.35">
      <c r="B63" s="53" t="str">
        <f>B20</f>
        <v>apto med</v>
      </c>
      <c r="C63">
        <f>C20</f>
        <v>102</v>
      </c>
      <c r="D63" s="42">
        <v>1</v>
      </c>
      <c r="E63">
        <v>2</v>
      </c>
      <c r="F63" s="54">
        <f>+C63*E63*D63</f>
        <v>204</v>
      </c>
    </row>
    <row r="64" spans="2:15" x14ac:dyDescent="0.35">
      <c r="B64" s="53"/>
      <c r="F64" s="54"/>
    </row>
    <row r="65" spans="2:15" x14ac:dyDescent="0.35">
      <c r="B65" s="53" t="str">
        <f t="shared" ref="B65:C67" si="3">B45</f>
        <v>Pequeña</v>
      </c>
      <c r="C65">
        <f t="shared" si="3"/>
        <v>30</v>
      </c>
      <c r="D65" s="34">
        <v>0.4</v>
      </c>
      <c r="E65">
        <f>ROUND((C$15-$C$24-$F$63)*$D65/$C65,0)</f>
        <v>11</v>
      </c>
      <c r="F65" s="54">
        <f>E65*C65</f>
        <v>330</v>
      </c>
    </row>
    <row r="66" spans="2:15" x14ac:dyDescent="0.35">
      <c r="B66" s="53" t="str">
        <f t="shared" si="3"/>
        <v>Media</v>
      </c>
      <c r="C66">
        <f t="shared" si="3"/>
        <v>35</v>
      </c>
      <c r="D66" s="34">
        <v>0.3</v>
      </c>
      <c r="E66">
        <f>ROUND((C$15-$C$24-$F$63)*$D66/$C66,0)</f>
        <v>7</v>
      </c>
      <c r="F66" s="54">
        <f t="shared" ref="F66:F67" si="4">E66*C66</f>
        <v>245</v>
      </c>
    </row>
    <row r="67" spans="2:15" x14ac:dyDescent="0.35">
      <c r="B67" s="53" t="str">
        <f t="shared" si="3"/>
        <v>Grande</v>
      </c>
      <c r="C67">
        <f t="shared" si="3"/>
        <v>45</v>
      </c>
      <c r="D67" s="34">
        <v>0.3</v>
      </c>
      <c r="E67">
        <f>ROUND((C$15-$C$24-$F$63)*$D67/$C67,0)</f>
        <v>5</v>
      </c>
      <c r="F67" s="54">
        <f t="shared" si="4"/>
        <v>225</v>
      </c>
    </row>
    <row r="68" spans="2:15" x14ac:dyDescent="0.35">
      <c r="B68" s="53" t="s">
        <v>234</v>
      </c>
      <c r="D68" s="34"/>
      <c r="F68" s="54">
        <f>SUM(F65:F67)</f>
        <v>800</v>
      </c>
    </row>
    <row r="69" spans="2:15" x14ac:dyDescent="0.35">
      <c r="B69" s="53"/>
      <c r="D69" s="34"/>
      <c r="F69" s="54"/>
    </row>
    <row r="70" spans="2:15" x14ac:dyDescent="0.35">
      <c r="B70" s="53" t="str">
        <f>B50</f>
        <v>Local</v>
      </c>
      <c r="C70">
        <f>C50</f>
        <v>175</v>
      </c>
      <c r="E70">
        <v>1</v>
      </c>
      <c r="F70" s="54">
        <f>C70</f>
        <v>175</v>
      </c>
    </row>
    <row r="71" spans="2:15" x14ac:dyDescent="0.35">
      <c r="B71" s="129" t="s">
        <v>76</v>
      </c>
      <c r="C71" s="33"/>
      <c r="D71" s="33"/>
      <c r="E71" s="33">
        <f>SUM(E63:E70)</f>
        <v>26</v>
      </c>
      <c r="F71" s="130">
        <f>F63+F68+F70</f>
        <v>1179</v>
      </c>
    </row>
    <row r="72" spans="2:15" x14ac:dyDescent="0.35">
      <c r="B72" s="53"/>
      <c r="F72" s="54"/>
    </row>
    <row r="73" spans="2:15" x14ac:dyDescent="0.35">
      <c r="B73" s="53" t="s">
        <v>57</v>
      </c>
      <c r="E73">
        <v>0.5</v>
      </c>
      <c r="F73" s="54">
        <f>E63*35*E73</f>
        <v>35</v>
      </c>
    </row>
    <row r="74" spans="2:15" x14ac:dyDescent="0.35">
      <c r="B74" s="53"/>
      <c r="F74" s="54"/>
    </row>
    <row r="75" spans="2:15" x14ac:dyDescent="0.35">
      <c r="B75" s="129" t="s">
        <v>60</v>
      </c>
      <c r="C75" s="33"/>
      <c r="D75" s="33"/>
      <c r="E75" s="33"/>
      <c r="F75" s="131">
        <f>F54</f>
        <v>1866.4275</v>
      </c>
    </row>
    <row r="76" spans="2:15" x14ac:dyDescent="0.35">
      <c r="B76" s="53" t="s">
        <v>66</v>
      </c>
      <c r="F76" s="54"/>
    </row>
    <row r="77" spans="2:15" x14ac:dyDescent="0.35">
      <c r="B77" s="53" t="s">
        <v>75</v>
      </c>
      <c r="F77" s="54"/>
    </row>
    <row r="78" spans="2:15" ht="15" thickBot="1" x14ac:dyDescent="0.4">
      <c r="B78" s="56" t="s">
        <v>61</v>
      </c>
      <c r="C78" s="57"/>
      <c r="D78" s="57"/>
      <c r="E78" s="57"/>
      <c r="F78" s="60">
        <f>F71/F75</f>
        <v>0.63168807789212278</v>
      </c>
    </row>
    <row r="80" spans="2:15" ht="15.5" x14ac:dyDescent="0.35">
      <c r="B80" s="323" t="s">
        <v>92</v>
      </c>
      <c r="C80" s="323"/>
      <c r="D80" s="323"/>
      <c r="E80" s="323"/>
      <c r="F80" s="323"/>
      <c r="G80" s="323"/>
      <c r="H80" s="323"/>
      <c r="I80" s="323"/>
      <c r="J80" s="323"/>
      <c r="K80" s="323"/>
      <c r="L80" s="323"/>
      <c r="M80" s="323"/>
      <c r="N80" s="323"/>
      <c r="O80" s="323"/>
    </row>
    <row r="81" spans="2:5" ht="15" thickBot="1" x14ac:dyDescent="0.4"/>
    <row r="82" spans="2:5" x14ac:dyDescent="0.35">
      <c r="B82" s="26" t="s">
        <v>190</v>
      </c>
      <c r="C82" s="28" t="s">
        <v>189</v>
      </c>
      <c r="D82" s="28" t="s">
        <v>72</v>
      </c>
      <c r="E82" s="29" t="s">
        <v>73</v>
      </c>
    </row>
    <row r="83" spans="2:5" x14ac:dyDescent="0.35">
      <c r="B83" s="320" t="s">
        <v>89</v>
      </c>
      <c r="C83" s="94" t="s">
        <v>87</v>
      </c>
      <c r="D83" s="94">
        <f>E25</f>
        <v>1187</v>
      </c>
      <c r="E83" s="95">
        <f>J25</f>
        <v>620</v>
      </c>
    </row>
    <row r="84" spans="2:5" x14ac:dyDescent="0.35">
      <c r="B84" s="321"/>
      <c r="C84" s="96" t="s">
        <v>65</v>
      </c>
      <c r="D84" s="97">
        <f>E30</f>
        <v>1777.55</v>
      </c>
      <c r="E84" s="98">
        <f>J30</f>
        <v>988</v>
      </c>
    </row>
    <row r="85" spans="2:5" x14ac:dyDescent="0.35">
      <c r="B85" s="320" t="s">
        <v>91</v>
      </c>
      <c r="C85" s="94" t="s">
        <v>87</v>
      </c>
      <c r="D85" s="94">
        <f>F51</f>
        <v>1195</v>
      </c>
      <c r="E85" s="95">
        <f>H51</f>
        <v>595</v>
      </c>
    </row>
    <row r="86" spans="2:5" x14ac:dyDescent="0.35">
      <c r="B86" s="321"/>
      <c r="C86" s="96" t="s">
        <v>65</v>
      </c>
      <c r="D86" s="97">
        <f>F54</f>
        <v>1866.4275</v>
      </c>
      <c r="E86" s="98">
        <f>H54</f>
        <v>1037.4000000000001</v>
      </c>
    </row>
    <row r="87" spans="2:5" x14ac:dyDescent="0.35">
      <c r="B87" s="320" t="s">
        <v>88</v>
      </c>
      <c r="C87" s="94" t="s">
        <v>87</v>
      </c>
      <c r="D87" s="94">
        <f>F71</f>
        <v>1179</v>
      </c>
      <c r="E87" s="95"/>
    </row>
    <row r="88" spans="2:5" ht="15" thickBot="1" x14ac:dyDescent="0.4">
      <c r="B88" s="322"/>
      <c r="C88" s="99" t="s">
        <v>65</v>
      </c>
      <c r="D88" s="100">
        <f>F75</f>
        <v>1866.4275</v>
      </c>
      <c r="E88" s="101"/>
    </row>
  </sheetData>
  <mergeCells count="17">
    <mergeCell ref="B2:O2"/>
    <mergeCell ref="B4:O4"/>
    <mergeCell ref="B35:O35"/>
    <mergeCell ref="E43:F43"/>
    <mergeCell ref="G43:H43"/>
    <mergeCell ref="B43:B44"/>
    <mergeCell ref="C43:C44"/>
    <mergeCell ref="D43:D44"/>
    <mergeCell ref="B85:B86"/>
    <mergeCell ref="B87:B88"/>
    <mergeCell ref="B80:O80"/>
    <mergeCell ref="B59:O59"/>
    <mergeCell ref="B61:B62"/>
    <mergeCell ref="C61:C62"/>
    <mergeCell ref="D61:D62"/>
    <mergeCell ref="E61:F61"/>
    <mergeCell ref="B83:B84"/>
  </mergeCells>
  <conditionalFormatting sqref="E32:J32 F52:H52 F57:H58">
    <cfRule type="containsText" dxfId="1" priority="3" operator="containsText" text="Ok">
      <formula>NOT(ISERROR(SEARCH("Ok",E32)))</formula>
    </cfRule>
    <cfRule type="containsText" dxfId="0" priority="4" operator="containsText" text="Alerta">
      <formula>NOT(ISERROR(SEARCH("Alerta",E32)))</formula>
    </cfRule>
  </conditionalFormatting>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1AB56-40F5-4D13-A84D-24C07C6D47C9}">
  <dimension ref="B2:S85"/>
  <sheetViews>
    <sheetView showGridLines="0" zoomScale="80" zoomScaleNormal="80" workbookViewId="0">
      <selection activeCell="H97" sqref="H97"/>
    </sheetView>
  </sheetViews>
  <sheetFormatPr baseColWidth="10" defaultRowHeight="14.5" x14ac:dyDescent="0.35"/>
  <cols>
    <col min="1" max="1" width="4.1796875" customWidth="1"/>
    <col min="2" max="2" width="26.6328125" customWidth="1"/>
    <col min="3" max="3" width="16.54296875" customWidth="1"/>
    <col min="4" max="4" width="14.26953125" customWidth="1"/>
    <col min="5" max="5" width="24.453125" bestFit="1" customWidth="1"/>
    <col min="6" max="6" width="16.6328125" customWidth="1"/>
    <col min="7" max="7" width="14.26953125" customWidth="1"/>
    <col min="9" max="9" width="12.7265625" bestFit="1" customWidth="1"/>
    <col min="10" max="10" width="17.1796875" customWidth="1"/>
    <col min="11" max="11" width="15.81640625" customWidth="1"/>
    <col min="12" max="13" width="12.453125" customWidth="1"/>
    <col min="14" max="14" width="20.08984375" customWidth="1"/>
  </cols>
  <sheetData>
    <row r="2" spans="2:19" ht="18.5" x14ac:dyDescent="0.45">
      <c r="B2" s="330" t="s">
        <v>417</v>
      </c>
      <c r="C2" s="330"/>
      <c r="D2" s="330"/>
      <c r="E2" s="330"/>
      <c r="F2" s="330"/>
      <c r="G2" s="330"/>
      <c r="H2" s="330"/>
      <c r="I2" s="330"/>
      <c r="J2" s="330"/>
      <c r="K2" s="330"/>
      <c r="L2" s="330"/>
      <c r="M2" s="330"/>
      <c r="N2" s="330"/>
      <c r="O2" s="330"/>
      <c r="P2" s="330"/>
      <c r="Q2" s="330"/>
      <c r="R2" s="330"/>
      <c r="S2" s="330"/>
    </row>
    <row r="4" spans="2:19" ht="15" thickBot="1" x14ac:dyDescent="0.4">
      <c r="B4" t="s">
        <v>261</v>
      </c>
    </row>
    <row r="5" spans="2:19" x14ac:dyDescent="0.35">
      <c r="B5" s="141" t="s">
        <v>262</v>
      </c>
      <c r="C5" s="147" t="s">
        <v>263</v>
      </c>
      <c r="E5" s="141" t="s">
        <v>274</v>
      </c>
      <c r="F5" s="161">
        <v>140606</v>
      </c>
    </row>
    <row r="6" spans="2:19" ht="15" thickBot="1" x14ac:dyDescent="0.4">
      <c r="B6" s="142"/>
      <c r="C6" s="148" t="s">
        <v>264</v>
      </c>
      <c r="E6" s="145" t="s">
        <v>296</v>
      </c>
      <c r="F6" s="144">
        <v>0.05</v>
      </c>
    </row>
    <row r="7" spans="2:19" ht="15" thickBot="1" x14ac:dyDescent="0.4">
      <c r="B7" s="53" t="s">
        <v>265</v>
      </c>
      <c r="C7" s="149">
        <v>8.5000000000000006E-2</v>
      </c>
    </row>
    <row r="8" spans="2:19" x14ac:dyDescent="0.35">
      <c r="B8" s="53" t="s">
        <v>266</v>
      </c>
      <c r="C8" s="150">
        <v>0.12</v>
      </c>
      <c r="E8" s="141" t="s">
        <v>275</v>
      </c>
      <c r="F8" s="143">
        <v>0.35</v>
      </c>
    </row>
    <row r="9" spans="2:19" ht="15" thickBot="1" x14ac:dyDescent="0.4">
      <c r="B9" s="53" t="s">
        <v>267</v>
      </c>
      <c r="C9" s="150">
        <v>0.02</v>
      </c>
      <c r="E9" s="145" t="s">
        <v>276</v>
      </c>
      <c r="F9" s="144">
        <v>0.75</v>
      </c>
    </row>
    <row r="10" spans="2:19" ht="15" thickBot="1" x14ac:dyDescent="0.4">
      <c r="B10" s="53" t="s">
        <v>268</v>
      </c>
      <c r="C10" s="150">
        <v>0.03</v>
      </c>
    </row>
    <row r="11" spans="2:19" ht="15" thickBot="1" x14ac:dyDescent="0.4">
      <c r="B11" s="53" t="s">
        <v>269</v>
      </c>
      <c r="C11" s="149">
        <v>0.04</v>
      </c>
      <c r="E11" s="146" t="s">
        <v>298</v>
      </c>
      <c r="F11" s="163">
        <f>(3+2)/30*F9</f>
        <v>0.125</v>
      </c>
    </row>
    <row r="12" spans="2:19" x14ac:dyDescent="0.35">
      <c r="B12" s="53" t="s">
        <v>270</v>
      </c>
      <c r="C12" s="149">
        <v>5.1999999999999998E-3</v>
      </c>
    </row>
    <row r="13" spans="2:19" x14ac:dyDescent="0.35">
      <c r="B13" s="53" t="s">
        <v>271</v>
      </c>
      <c r="C13" s="151">
        <f>1/12</f>
        <v>8.3333333333333329E-2</v>
      </c>
    </row>
    <row r="14" spans="2:19" x14ac:dyDescent="0.35">
      <c r="B14" s="53" t="s">
        <v>272</v>
      </c>
      <c r="C14" s="151">
        <f>1%</f>
        <v>0.01</v>
      </c>
    </row>
    <row r="15" spans="2:19" x14ac:dyDescent="0.35">
      <c r="B15" s="53" t="s">
        <v>44</v>
      </c>
      <c r="C15" s="151">
        <f>15/360</f>
        <v>4.1666666666666664E-2</v>
      </c>
    </row>
    <row r="16" spans="2:19" x14ac:dyDescent="0.35">
      <c r="B16" s="53" t="s">
        <v>273</v>
      </c>
      <c r="C16" s="149">
        <f>C13</f>
        <v>8.3333333333333329E-2</v>
      </c>
    </row>
    <row r="17" spans="2:19" ht="15" thickBot="1" x14ac:dyDescent="0.4">
      <c r="B17" s="132" t="s">
        <v>3</v>
      </c>
      <c r="C17" s="152">
        <f>SUM(C7:C16)</f>
        <v>0.51853333333333329</v>
      </c>
    </row>
    <row r="19" spans="2:19" ht="15.5" x14ac:dyDescent="0.35">
      <c r="B19" s="323" t="s">
        <v>418</v>
      </c>
      <c r="C19" s="323"/>
      <c r="D19" s="323"/>
      <c r="E19" s="323"/>
      <c r="F19" s="323"/>
      <c r="G19" s="323"/>
      <c r="H19" s="323"/>
      <c r="I19" s="323"/>
      <c r="J19" s="323"/>
      <c r="K19" s="323"/>
      <c r="L19" s="323"/>
      <c r="M19" s="323"/>
      <c r="N19" s="323"/>
      <c r="O19" s="323"/>
      <c r="P19" s="323"/>
      <c r="Q19" s="323"/>
      <c r="R19" s="323"/>
      <c r="S19" s="323"/>
    </row>
    <row r="20" spans="2:19" ht="15" thickBot="1" x14ac:dyDescent="0.4"/>
    <row r="21" spans="2:19" x14ac:dyDescent="0.35">
      <c r="B21" s="332" t="s">
        <v>290</v>
      </c>
      <c r="C21" s="333"/>
      <c r="D21" s="333"/>
      <c r="E21" s="333"/>
      <c r="F21" s="333"/>
      <c r="G21" s="334"/>
    </row>
    <row r="22" spans="2:19" x14ac:dyDescent="0.35">
      <c r="B22" s="2" t="s">
        <v>0</v>
      </c>
      <c r="C22" s="3" t="s">
        <v>286</v>
      </c>
      <c r="D22" s="3" t="s">
        <v>281</v>
      </c>
      <c r="E22" s="3" t="s">
        <v>82</v>
      </c>
      <c r="F22" s="3" t="s">
        <v>4</v>
      </c>
      <c r="G22" s="4" t="s">
        <v>287</v>
      </c>
    </row>
    <row r="23" spans="2:19" x14ac:dyDescent="0.35">
      <c r="B23" s="5" t="s">
        <v>283</v>
      </c>
      <c r="C23" s="6">
        <v>6000000</v>
      </c>
      <c r="D23" s="9">
        <f>C17</f>
        <v>0.51853333333333329</v>
      </c>
      <c r="E23" s="10"/>
      <c r="F23" s="10">
        <v>1</v>
      </c>
      <c r="G23" s="11">
        <f>C23*(1+D23)*F23</f>
        <v>9111200</v>
      </c>
    </row>
    <row r="24" spans="2:19" x14ac:dyDescent="0.35">
      <c r="B24" s="5" t="s">
        <v>284</v>
      </c>
      <c r="C24" s="6">
        <v>4500000</v>
      </c>
      <c r="D24" s="9">
        <f>C17</f>
        <v>0.51853333333333329</v>
      </c>
      <c r="E24" s="10"/>
      <c r="F24" s="10">
        <v>1</v>
      </c>
      <c r="G24" s="11">
        <f>(C24*(1+D24)*F24*$C$16)*(($C$14+$C$15+1)/$C$16)</f>
        <v>7186459.0000000009</v>
      </c>
    </row>
    <row r="25" spans="2:19" x14ac:dyDescent="0.35">
      <c r="B25" s="5" t="s">
        <v>305</v>
      </c>
      <c r="C25" s="6">
        <v>3500000</v>
      </c>
      <c r="D25" s="9">
        <f>C17</f>
        <v>0.51853333333333329</v>
      </c>
      <c r="E25" s="10"/>
      <c r="F25" s="10">
        <v>0</v>
      </c>
      <c r="G25" s="11">
        <f>(C25*(1+D25)*F25*$C$16)*(($C$14+$C$15+1)/$C$16)</f>
        <v>0</v>
      </c>
    </row>
    <row r="26" spans="2:19" x14ac:dyDescent="0.35">
      <c r="B26" s="5" t="s">
        <v>5</v>
      </c>
      <c r="C26" s="6">
        <f>3500000</f>
        <v>3500000</v>
      </c>
      <c r="D26" s="9">
        <f>C17</f>
        <v>0.51853333333333329</v>
      </c>
      <c r="E26" s="10"/>
      <c r="F26" s="10">
        <v>1</v>
      </c>
      <c r="G26" s="11">
        <f>C26*(1+D26)*F26</f>
        <v>5314866.666666667</v>
      </c>
    </row>
    <row r="27" spans="2:19" x14ac:dyDescent="0.35">
      <c r="B27" s="5" t="s">
        <v>6</v>
      </c>
      <c r="C27" s="6">
        <f>2000000*1.13</f>
        <v>2260000</v>
      </c>
      <c r="D27" s="9">
        <f>C17</f>
        <v>0.51853333333333329</v>
      </c>
      <c r="E27" s="10"/>
      <c r="F27" s="10">
        <v>0.5</v>
      </c>
      <c r="G27" s="11">
        <f>C27*(1+D27)*F27</f>
        <v>1715942.6666666665</v>
      </c>
    </row>
    <row r="28" spans="2:19" x14ac:dyDescent="0.35">
      <c r="B28" s="80" t="s">
        <v>288</v>
      </c>
      <c r="C28" s="153"/>
      <c r="D28" s="24"/>
      <c r="E28" s="154"/>
      <c r="F28" s="154">
        <f>SUM(F23:F27)</f>
        <v>3.5</v>
      </c>
      <c r="G28" s="155">
        <f>SUM(G23:G27)</f>
        <v>23328468.333333336</v>
      </c>
    </row>
    <row r="29" spans="2:19" ht="15" thickBot="1" x14ac:dyDescent="0.4">
      <c r="B29" s="8" t="s">
        <v>289</v>
      </c>
      <c r="C29" s="12"/>
      <c r="D29" s="12"/>
      <c r="E29" s="12"/>
      <c r="F29" s="13"/>
      <c r="G29" s="14">
        <f>G28*12</f>
        <v>279941620</v>
      </c>
    </row>
    <row r="30" spans="2:19" ht="15" thickBot="1" x14ac:dyDescent="0.4"/>
    <row r="31" spans="2:19" x14ac:dyDescent="0.35">
      <c r="B31" s="332" t="s">
        <v>291</v>
      </c>
      <c r="C31" s="333"/>
      <c r="D31" s="334"/>
    </row>
    <row r="32" spans="2:19" x14ac:dyDescent="0.35">
      <c r="B32" s="2" t="s">
        <v>0</v>
      </c>
      <c r="C32" s="3" t="s">
        <v>1</v>
      </c>
      <c r="D32" s="4" t="s">
        <v>2</v>
      </c>
    </row>
    <row r="33" spans="2:19" x14ac:dyDescent="0.35">
      <c r="B33" s="5" t="s">
        <v>8</v>
      </c>
      <c r="C33" s="6">
        <v>6000000</v>
      </c>
      <c r="D33" s="7" t="s">
        <v>9</v>
      </c>
    </row>
    <row r="34" spans="2:19" x14ac:dyDescent="0.35">
      <c r="B34" s="5" t="s">
        <v>277</v>
      </c>
      <c r="C34" s="6">
        <f>2000000*12*1.6*0</f>
        <v>0</v>
      </c>
      <c r="D34" s="7" t="s">
        <v>9</v>
      </c>
    </row>
    <row r="35" spans="2:19" x14ac:dyDescent="0.35">
      <c r="B35" s="5" t="s">
        <v>279</v>
      </c>
      <c r="C35" s="6">
        <f>2000000*3*12*0</f>
        <v>0</v>
      </c>
      <c r="D35" s="7" t="s">
        <v>9</v>
      </c>
      <c r="E35" t="s">
        <v>308</v>
      </c>
    </row>
    <row r="36" spans="2:19" ht="15" thickBot="1" x14ac:dyDescent="0.4">
      <c r="B36" s="8" t="s">
        <v>289</v>
      </c>
      <c r="C36" s="157">
        <f>SUM(C33:C35)</f>
        <v>6000000</v>
      </c>
      <c r="D36" s="58"/>
      <c r="E36" s="35"/>
    </row>
    <row r="38" spans="2:19" ht="15.5" x14ac:dyDescent="0.35">
      <c r="B38" s="323" t="s">
        <v>419</v>
      </c>
      <c r="C38" s="323"/>
      <c r="D38" s="323"/>
      <c r="E38" s="323"/>
      <c r="F38" s="323"/>
      <c r="G38" s="323"/>
      <c r="H38" s="323"/>
      <c r="I38" s="323"/>
      <c r="J38" s="323"/>
      <c r="K38" s="323"/>
      <c r="L38" s="323"/>
      <c r="M38" s="323"/>
      <c r="N38" s="323"/>
      <c r="O38" s="323"/>
      <c r="P38" s="323"/>
      <c r="Q38" s="323"/>
      <c r="R38" s="323"/>
      <c r="S38" s="323"/>
    </row>
    <row r="39" spans="2:19" ht="15" thickBot="1" x14ac:dyDescent="0.4"/>
    <row r="40" spans="2:19" x14ac:dyDescent="0.35">
      <c r="B40" s="332" t="s">
        <v>313</v>
      </c>
      <c r="C40" s="333"/>
      <c r="D40" s="333"/>
      <c r="E40" s="333"/>
      <c r="F40" s="333"/>
      <c r="G40" s="333"/>
      <c r="H40" s="333"/>
      <c r="I40" s="333"/>
      <c r="J40" s="333"/>
      <c r="K40" s="333"/>
      <c r="L40" s="333"/>
      <c r="M40" s="333"/>
      <c r="N40" s="334"/>
    </row>
    <row r="41" spans="2:19" ht="14.5" customHeight="1" x14ac:dyDescent="0.35">
      <c r="B41" s="325" t="s">
        <v>0</v>
      </c>
      <c r="C41" s="327" t="s">
        <v>286</v>
      </c>
      <c r="D41" s="327" t="s">
        <v>281</v>
      </c>
      <c r="E41" s="327" t="s">
        <v>295</v>
      </c>
      <c r="F41" s="327" t="s">
        <v>296</v>
      </c>
      <c r="G41" s="327" t="s">
        <v>297</v>
      </c>
      <c r="H41" s="331" t="s">
        <v>4</v>
      </c>
      <c r="I41" s="331"/>
      <c r="J41" s="331"/>
      <c r="K41" s="331" t="s">
        <v>312</v>
      </c>
      <c r="L41" s="331"/>
      <c r="M41" s="331"/>
      <c r="N41" s="167" t="s">
        <v>319</v>
      </c>
    </row>
    <row r="42" spans="2:19" x14ac:dyDescent="0.35">
      <c r="B42" s="325"/>
      <c r="C42" s="327"/>
      <c r="D42" s="327"/>
      <c r="E42" s="327"/>
      <c r="F42" s="327"/>
      <c r="G42" s="327"/>
      <c r="H42" s="3" t="s">
        <v>16</v>
      </c>
      <c r="I42" s="3" t="s">
        <v>310</v>
      </c>
      <c r="J42" s="3" t="s">
        <v>311</v>
      </c>
      <c r="K42" s="3" t="s">
        <v>16</v>
      </c>
      <c r="L42" s="3" t="s">
        <v>310</v>
      </c>
      <c r="M42" s="3" t="s">
        <v>311</v>
      </c>
      <c r="N42" s="4" t="s">
        <v>320</v>
      </c>
    </row>
    <row r="43" spans="2:19" x14ac:dyDescent="0.35">
      <c r="B43" s="80" t="s">
        <v>280</v>
      </c>
      <c r="C43" s="9"/>
      <c r="D43" s="9"/>
      <c r="E43" s="9"/>
      <c r="F43" s="9"/>
      <c r="G43" s="9"/>
      <c r="H43" s="9"/>
      <c r="I43" s="9"/>
      <c r="J43" s="9"/>
      <c r="K43" s="15"/>
      <c r="L43" s="15"/>
      <c r="M43" s="15"/>
      <c r="N43" s="11"/>
    </row>
    <row r="44" spans="2:19" x14ac:dyDescent="0.35">
      <c r="B44" s="165" t="s">
        <v>282</v>
      </c>
      <c r="C44" s="35">
        <v>4000000</v>
      </c>
      <c r="D44" s="9">
        <f>$C$17</f>
        <v>0.51853333333333329</v>
      </c>
      <c r="E44" s="10"/>
      <c r="F44" s="10"/>
      <c r="G44" s="10"/>
      <c r="H44" s="10">
        <v>1</v>
      </c>
      <c r="I44" s="10">
        <v>1</v>
      </c>
      <c r="J44" s="10">
        <v>1</v>
      </c>
      <c r="K44" s="15">
        <f t="shared" ref="K44:K47" si="0">($C44*(1+$D44+$F44)+$E44)*(1+$G44/2)*H44</f>
        <v>6074133.333333333</v>
      </c>
      <c r="L44" s="15">
        <f t="shared" ref="L44:L47" si="1">($C44*(1+$D44+$F44)+$E44)*(1+$G44/2)*I44</f>
        <v>6074133.333333333</v>
      </c>
      <c r="M44" s="15">
        <f t="shared" ref="M44:M46" si="2">($C44*(1+$D44+$F44)+$E44)*(1+$G44/2)*J44</f>
        <v>6074133.333333333</v>
      </c>
      <c r="N44" s="11">
        <f>M44</f>
        <v>6074133.333333333</v>
      </c>
    </row>
    <row r="45" spans="2:19" x14ac:dyDescent="0.35">
      <c r="B45" s="166" t="s">
        <v>292</v>
      </c>
      <c r="C45" s="35">
        <v>1800000</v>
      </c>
      <c r="D45" s="9">
        <f t="shared" ref="D45:D47" si="3">$C$17</f>
        <v>0.51853333333333329</v>
      </c>
      <c r="E45" s="160">
        <f>$F$5</f>
        <v>140606</v>
      </c>
      <c r="F45" s="162">
        <f>$F$6</f>
        <v>0.05</v>
      </c>
      <c r="G45" s="160"/>
      <c r="H45" s="10"/>
      <c r="I45" s="10">
        <v>1</v>
      </c>
      <c r="J45" s="10">
        <v>1</v>
      </c>
      <c r="K45" s="15">
        <f t="shared" si="0"/>
        <v>0</v>
      </c>
      <c r="L45" s="15">
        <f t="shared" si="1"/>
        <v>2963966</v>
      </c>
      <c r="M45" s="15">
        <f t="shared" si="2"/>
        <v>2963966</v>
      </c>
      <c r="N45" s="11"/>
    </row>
    <row r="46" spans="2:19" x14ac:dyDescent="0.35">
      <c r="B46" s="166" t="s">
        <v>293</v>
      </c>
      <c r="C46" s="35">
        <v>2000000</v>
      </c>
      <c r="D46" s="9">
        <f t="shared" si="3"/>
        <v>0.51853333333333329</v>
      </c>
      <c r="E46" s="160">
        <f t="shared" ref="E46" si="4">$F$5</f>
        <v>140606</v>
      </c>
      <c r="F46" s="162">
        <f t="shared" ref="F46:F47" si="5">$F$6</f>
        <v>0.05</v>
      </c>
      <c r="G46" s="160"/>
      <c r="H46" s="10">
        <v>1</v>
      </c>
      <c r="I46" s="10">
        <v>1</v>
      </c>
      <c r="J46" s="10">
        <v>1</v>
      </c>
      <c r="K46" s="15">
        <f t="shared" si="0"/>
        <v>3277672.6666666665</v>
      </c>
      <c r="L46" s="15">
        <f t="shared" si="1"/>
        <v>3277672.6666666665</v>
      </c>
      <c r="M46" s="15">
        <f t="shared" si="2"/>
        <v>3277672.6666666665</v>
      </c>
      <c r="N46" s="11"/>
    </row>
    <row r="47" spans="2:19" x14ac:dyDescent="0.35">
      <c r="B47" s="166" t="s">
        <v>294</v>
      </c>
      <c r="C47" s="35">
        <f>C46</f>
        <v>2000000</v>
      </c>
      <c r="D47" s="9">
        <f t="shared" si="3"/>
        <v>0.51853333333333329</v>
      </c>
      <c r="E47" s="160">
        <f>$F$5</f>
        <v>140606</v>
      </c>
      <c r="F47" s="162">
        <f t="shared" si="5"/>
        <v>0.05</v>
      </c>
      <c r="G47" s="18">
        <f>$F$11</f>
        <v>0.125</v>
      </c>
      <c r="H47" s="10"/>
      <c r="I47" s="10"/>
      <c r="J47" s="10">
        <v>1</v>
      </c>
      <c r="K47" s="15">
        <f t="shared" si="0"/>
        <v>0</v>
      </c>
      <c r="L47" s="15">
        <f t="shared" si="1"/>
        <v>0</v>
      </c>
      <c r="M47" s="15">
        <f>($C47*(1+$D47+$F47)+$E47)*(1+$G47/2)*J47</f>
        <v>3482527.208333333</v>
      </c>
      <c r="N47" s="11"/>
    </row>
    <row r="48" spans="2:19" x14ac:dyDescent="0.35">
      <c r="B48" s="129" t="s">
        <v>315</v>
      </c>
      <c r="C48" s="164"/>
      <c r="D48" s="24"/>
      <c r="E48" s="24"/>
      <c r="F48" s="24"/>
      <c r="G48" s="24"/>
      <c r="H48" s="24"/>
      <c r="I48" s="24"/>
      <c r="J48" s="24"/>
      <c r="K48" s="168">
        <f>SUM(K44:K47)</f>
        <v>9351806</v>
      </c>
      <c r="L48" s="168">
        <f t="shared" ref="L48:M48" si="6">SUM(L44:L47)</f>
        <v>12315771.999999998</v>
      </c>
      <c r="M48" s="168">
        <f t="shared" si="6"/>
        <v>15798299.208333332</v>
      </c>
      <c r="N48" s="169">
        <f>SUM(N44:N47)</f>
        <v>6074133.333333333</v>
      </c>
    </row>
    <row r="49" spans="2:14" x14ac:dyDescent="0.35">
      <c r="B49" s="129" t="s">
        <v>316</v>
      </c>
      <c r="C49" s="164"/>
      <c r="D49" s="24"/>
      <c r="E49" s="24"/>
      <c r="F49" s="24"/>
      <c r="G49" s="24"/>
      <c r="H49" s="24"/>
      <c r="I49" s="24"/>
      <c r="J49" s="24"/>
      <c r="K49" s="168">
        <f>K48*12</f>
        <v>112221672</v>
      </c>
      <c r="L49" s="168">
        <f t="shared" ref="L49:M49" si="7">L48*12</f>
        <v>147789263.99999997</v>
      </c>
      <c r="M49" s="168">
        <f t="shared" si="7"/>
        <v>189579590.5</v>
      </c>
      <c r="N49" s="169">
        <f>N48*12</f>
        <v>72889600</v>
      </c>
    </row>
    <row r="50" spans="2:14" x14ac:dyDescent="0.35">
      <c r="B50" s="53"/>
      <c r="N50" s="54"/>
    </row>
    <row r="51" spans="2:14" x14ac:dyDescent="0.35">
      <c r="B51" s="129" t="s">
        <v>314</v>
      </c>
      <c r="N51" s="54"/>
    </row>
    <row r="52" spans="2:14" x14ac:dyDescent="0.35">
      <c r="B52" s="165" t="s">
        <v>299</v>
      </c>
      <c r="C52" s="159">
        <v>1200000</v>
      </c>
      <c r="D52" s="9">
        <f>$C$17</f>
        <v>0.51853333333333329</v>
      </c>
      <c r="E52" s="160">
        <f>$F$5</f>
        <v>140606</v>
      </c>
      <c r="F52" s="162">
        <f>$F$6</f>
        <v>0.05</v>
      </c>
      <c r="G52" s="18">
        <f>$F$11</f>
        <v>0.125</v>
      </c>
      <c r="H52" s="10">
        <v>1</v>
      </c>
      <c r="I52" s="10">
        <v>1.5</v>
      </c>
      <c r="J52" s="10">
        <v>2</v>
      </c>
      <c r="K52" s="15">
        <f t="shared" ref="K52:L58" si="8">($C52*(1+$D52+$F52)+$E52)*(1+$G52/2)*H52</f>
        <v>2149273.875</v>
      </c>
      <c r="L52" s="15">
        <f t="shared" si="8"/>
        <v>3223910.8125</v>
      </c>
      <c r="M52" s="15">
        <f>($C52*(1+$D52+$F52)+$E52)*(1+$G52/2)*J52</f>
        <v>4298547.75</v>
      </c>
      <c r="N52" s="11">
        <f>M52/2</f>
        <v>2149273.875</v>
      </c>
    </row>
    <row r="53" spans="2:14" x14ac:dyDescent="0.35">
      <c r="B53" s="165" t="s">
        <v>301</v>
      </c>
      <c r="C53" s="159">
        <v>1200000</v>
      </c>
      <c r="D53" s="9">
        <f>$C$17</f>
        <v>0.51853333333333329</v>
      </c>
      <c r="E53" s="160">
        <f>$F$5</f>
        <v>140606</v>
      </c>
      <c r="F53" s="162">
        <f>$F$6</f>
        <v>0.05</v>
      </c>
      <c r="G53" s="18">
        <f>$F$8+$F$11</f>
        <v>0.47499999999999998</v>
      </c>
      <c r="H53" s="10">
        <v>1</v>
      </c>
      <c r="I53" s="10">
        <v>1</v>
      </c>
      <c r="J53" s="10">
        <v>1</v>
      </c>
      <c r="K53" s="15">
        <f t="shared" si="8"/>
        <v>2503271.9250000003</v>
      </c>
      <c r="L53" s="15">
        <f t="shared" si="8"/>
        <v>2503271.9250000003</v>
      </c>
      <c r="M53" s="15">
        <f t="shared" ref="M53:M58" si="9">($C53*(1+$D53+$F53)+$E53)*(1+$G53/2)*J53</f>
        <v>2503271.9250000003</v>
      </c>
      <c r="N53" s="11"/>
    </row>
    <row r="54" spans="2:14" x14ac:dyDescent="0.35">
      <c r="B54" s="166" t="s">
        <v>300</v>
      </c>
      <c r="C54" s="159">
        <v>1500000</v>
      </c>
      <c r="D54" s="9">
        <f t="shared" ref="D54:D58" si="10">$C$17</f>
        <v>0.51853333333333329</v>
      </c>
      <c r="E54" s="160">
        <f>$F$5</f>
        <v>140606</v>
      </c>
      <c r="F54" s="162">
        <f>$F$6</f>
        <v>0.05</v>
      </c>
      <c r="G54" s="18">
        <f>$F$11</f>
        <v>0.125</v>
      </c>
      <c r="H54" s="10"/>
      <c r="I54" s="10"/>
      <c r="J54" s="10">
        <v>1</v>
      </c>
      <c r="K54" s="15">
        <f t="shared" si="8"/>
        <v>0</v>
      </c>
      <c r="L54" s="15">
        <f t="shared" si="8"/>
        <v>0</v>
      </c>
      <c r="M54" s="15">
        <f t="shared" si="9"/>
        <v>2649243.875</v>
      </c>
      <c r="N54" s="11"/>
    </row>
    <row r="55" spans="2:14" x14ac:dyDescent="0.35">
      <c r="B55" s="165" t="s">
        <v>302</v>
      </c>
      <c r="C55" s="159">
        <v>1600000</v>
      </c>
      <c r="D55" s="9">
        <f t="shared" si="10"/>
        <v>0.51853333333333329</v>
      </c>
      <c r="E55" s="160">
        <f t="shared" ref="E55:E56" si="11">$F$5</f>
        <v>140606</v>
      </c>
      <c r="F55" s="162">
        <f t="shared" ref="F55:F58" si="12">$F$6</f>
        <v>0.05</v>
      </c>
      <c r="G55" s="18">
        <f>$F$11</f>
        <v>0.125</v>
      </c>
      <c r="H55" s="10">
        <v>1</v>
      </c>
      <c r="I55" s="10">
        <v>1</v>
      </c>
      <c r="J55" s="10">
        <v>1</v>
      </c>
      <c r="K55" s="15">
        <f t="shared" si="8"/>
        <v>2815900.541666667</v>
      </c>
      <c r="L55" s="15">
        <f t="shared" si="8"/>
        <v>2815900.541666667</v>
      </c>
      <c r="M55" s="15">
        <f t="shared" si="9"/>
        <v>2815900.541666667</v>
      </c>
      <c r="N55" s="11"/>
    </row>
    <row r="56" spans="2:14" x14ac:dyDescent="0.35">
      <c r="B56" s="166" t="s">
        <v>303</v>
      </c>
      <c r="C56" s="159">
        <f>C55</f>
        <v>1600000</v>
      </c>
      <c r="D56" s="9">
        <f t="shared" si="10"/>
        <v>0.51853333333333329</v>
      </c>
      <c r="E56" s="160">
        <f t="shared" si="11"/>
        <v>140606</v>
      </c>
      <c r="F56" s="162">
        <f t="shared" si="12"/>
        <v>0.05</v>
      </c>
      <c r="G56" s="18">
        <f>$F$8+$F$11</f>
        <v>0.47499999999999998</v>
      </c>
      <c r="H56" s="10">
        <v>1</v>
      </c>
      <c r="I56" s="10">
        <v>1</v>
      </c>
      <c r="J56" s="10">
        <v>1</v>
      </c>
      <c r="K56" s="15">
        <f t="shared" si="8"/>
        <v>3279695.9250000003</v>
      </c>
      <c r="L56" s="15">
        <f t="shared" si="8"/>
        <v>3279695.9250000003</v>
      </c>
      <c r="M56" s="15">
        <f t="shared" si="9"/>
        <v>3279695.9250000003</v>
      </c>
      <c r="N56" s="54"/>
    </row>
    <row r="57" spans="2:14" x14ac:dyDescent="0.35">
      <c r="B57" s="166" t="s">
        <v>304</v>
      </c>
      <c r="C57" s="35">
        <v>2000000</v>
      </c>
      <c r="D57" s="9">
        <f t="shared" si="10"/>
        <v>0.51853333333333329</v>
      </c>
      <c r="E57" s="160">
        <f>$F$5</f>
        <v>140606</v>
      </c>
      <c r="F57" s="162">
        <f t="shared" si="12"/>
        <v>0.05</v>
      </c>
      <c r="G57" s="162"/>
      <c r="H57" s="10"/>
      <c r="I57" s="10"/>
      <c r="J57" s="10"/>
      <c r="K57" s="15">
        <f t="shared" si="8"/>
        <v>0</v>
      </c>
      <c r="L57" s="15">
        <f t="shared" si="8"/>
        <v>0</v>
      </c>
      <c r="M57" s="15">
        <f t="shared" si="9"/>
        <v>0</v>
      </c>
      <c r="N57" s="54"/>
    </row>
    <row r="58" spans="2:14" x14ac:dyDescent="0.35">
      <c r="B58" s="166" t="s">
        <v>307</v>
      </c>
      <c r="C58" s="35">
        <v>1500000</v>
      </c>
      <c r="D58" s="9">
        <f t="shared" si="10"/>
        <v>0.51853333333333329</v>
      </c>
      <c r="E58" s="160">
        <f>$F$5</f>
        <v>140606</v>
      </c>
      <c r="F58" s="162">
        <f t="shared" si="12"/>
        <v>0.05</v>
      </c>
      <c r="G58" s="162"/>
      <c r="H58" s="10">
        <v>0.5</v>
      </c>
      <c r="I58" s="10">
        <v>0.5</v>
      </c>
      <c r="J58" s="10">
        <v>1</v>
      </c>
      <c r="K58" s="15">
        <f t="shared" si="8"/>
        <v>1246703</v>
      </c>
      <c r="L58" s="15">
        <f t="shared" si="8"/>
        <v>1246703</v>
      </c>
      <c r="M58" s="15">
        <f t="shared" si="9"/>
        <v>2493406</v>
      </c>
      <c r="N58" s="11">
        <f>M58*0.5</f>
        <v>1246703</v>
      </c>
    </row>
    <row r="59" spans="2:14" x14ac:dyDescent="0.35">
      <c r="B59" s="129" t="s">
        <v>317</v>
      </c>
      <c r="C59" s="164"/>
      <c r="D59" s="24"/>
      <c r="E59" s="24"/>
      <c r="F59" s="24"/>
      <c r="G59" s="24"/>
      <c r="H59" s="24"/>
      <c r="I59" s="24"/>
      <c r="J59" s="24"/>
      <c r="K59" s="168">
        <f>SUM(K52:K58)</f>
        <v>11994845.266666668</v>
      </c>
      <c r="L59" s="168">
        <f t="shared" ref="L59:M59" si="13">SUM(L52:L58)</f>
        <v>13069482.204166669</v>
      </c>
      <c r="M59" s="168">
        <f t="shared" si="13"/>
        <v>18040066.016666669</v>
      </c>
      <c r="N59" s="169">
        <f>SUM(N52:N55)</f>
        <v>2149273.875</v>
      </c>
    </row>
    <row r="60" spans="2:14" x14ac:dyDescent="0.35">
      <c r="B60" s="129" t="s">
        <v>318</v>
      </c>
      <c r="C60" s="164"/>
      <c r="D60" s="24"/>
      <c r="E60" s="24"/>
      <c r="F60" s="24"/>
      <c r="G60" s="24"/>
      <c r="H60" s="24"/>
      <c r="I60" s="24"/>
      <c r="J60" s="24"/>
      <c r="K60" s="168">
        <f>K59*12</f>
        <v>143938143.20000002</v>
      </c>
      <c r="L60" s="168">
        <f t="shared" ref="L60:M60" si="14">L59*12</f>
        <v>156833786.45000005</v>
      </c>
      <c r="M60" s="168">
        <f t="shared" si="14"/>
        <v>216480792.20000005</v>
      </c>
      <c r="N60" s="169">
        <f>N59*12</f>
        <v>25791286.5</v>
      </c>
    </row>
    <row r="61" spans="2:14" x14ac:dyDescent="0.35">
      <c r="B61" s="53"/>
      <c r="N61" s="54"/>
    </row>
    <row r="62" spans="2:14" s="33" customFormat="1" x14ac:dyDescent="0.35">
      <c r="B62" s="129" t="s">
        <v>288</v>
      </c>
      <c r="K62" s="164">
        <f>+K48+K59</f>
        <v>21346651.266666666</v>
      </c>
      <c r="L62" s="164">
        <f t="shared" ref="L62:N62" si="15">+L48+L59</f>
        <v>25385254.204166666</v>
      </c>
      <c r="M62" s="164">
        <f t="shared" si="15"/>
        <v>33838365.225000001</v>
      </c>
      <c r="N62" s="171">
        <f t="shared" si="15"/>
        <v>8223407.208333333</v>
      </c>
    </row>
    <row r="63" spans="2:14" s="33" customFormat="1" ht="15" thickBot="1" x14ac:dyDescent="0.4">
      <c r="B63" s="132" t="s">
        <v>289</v>
      </c>
      <c r="C63" s="133"/>
      <c r="D63" s="133"/>
      <c r="E63" s="133"/>
      <c r="F63" s="133"/>
      <c r="G63" s="133"/>
      <c r="H63" s="133"/>
      <c r="I63" s="133"/>
      <c r="J63" s="133"/>
      <c r="K63" s="156">
        <f>+K49+K60</f>
        <v>256159815.20000002</v>
      </c>
      <c r="L63" s="156">
        <f t="shared" ref="L63:N63" si="16">+L49+L60</f>
        <v>304623050.45000005</v>
      </c>
      <c r="M63" s="156">
        <f t="shared" si="16"/>
        <v>406060382.70000005</v>
      </c>
      <c r="N63" s="172">
        <f t="shared" si="16"/>
        <v>98680886.5</v>
      </c>
    </row>
    <row r="64" spans="2:14" ht="15" thickBot="1" x14ac:dyDescent="0.4"/>
    <row r="65" spans="2:19" x14ac:dyDescent="0.35">
      <c r="B65" s="332" t="s">
        <v>306</v>
      </c>
      <c r="C65" s="333"/>
      <c r="D65" s="334"/>
      <c r="K65" s="35">
        <f>G29+K60+K49+C36</f>
        <v>542101435.20000005</v>
      </c>
      <c r="L65" s="35">
        <f>L63+L49+C36+G29</f>
        <v>738353934.45000005</v>
      </c>
      <c r="M65" s="35">
        <f>M63+M49+C36+G29</f>
        <v>881581593.20000005</v>
      </c>
      <c r="N65" s="35">
        <f>N63+N49+C36+G29</f>
        <v>457512106.5</v>
      </c>
    </row>
    <row r="66" spans="2:19" x14ac:dyDescent="0.35">
      <c r="B66" s="2" t="s">
        <v>0</v>
      </c>
      <c r="C66" s="3" t="s">
        <v>1</v>
      </c>
      <c r="D66" s="4" t="s">
        <v>2</v>
      </c>
    </row>
    <row r="67" spans="2:19" ht="15" thickBot="1" x14ac:dyDescent="0.4">
      <c r="B67" s="19" t="s">
        <v>278</v>
      </c>
      <c r="C67" s="27">
        <f>1300000*1.13*12*2*1.5*1.6</f>
        <v>84614399.999999985</v>
      </c>
      <c r="D67" s="17" t="s">
        <v>9</v>
      </c>
    </row>
    <row r="69" spans="2:19" ht="15.5" x14ac:dyDescent="0.35">
      <c r="B69" s="323" t="s">
        <v>420</v>
      </c>
      <c r="C69" s="323"/>
      <c r="D69" s="323"/>
      <c r="E69" s="323"/>
      <c r="F69" s="323"/>
      <c r="G69" s="323"/>
      <c r="H69" s="323"/>
      <c r="I69" s="323"/>
      <c r="J69" s="323"/>
      <c r="K69" s="323"/>
      <c r="L69" s="323"/>
      <c r="M69" s="323"/>
      <c r="N69" s="323"/>
      <c r="O69" s="323"/>
      <c r="P69" s="323"/>
      <c r="Q69" s="323"/>
      <c r="R69" s="323"/>
      <c r="S69" s="323"/>
    </row>
    <row r="70" spans="2:19" ht="15" thickBot="1" x14ac:dyDescent="0.4"/>
    <row r="71" spans="2:19" x14ac:dyDescent="0.35">
      <c r="B71" s="332" t="s">
        <v>290</v>
      </c>
      <c r="C71" s="333"/>
      <c r="D71" s="333"/>
      <c r="E71" s="333"/>
      <c r="F71" s="333"/>
      <c r="G71" s="334"/>
    </row>
    <row r="72" spans="2:19" x14ac:dyDescent="0.35">
      <c r="B72" s="2" t="s">
        <v>0</v>
      </c>
      <c r="C72" s="3" t="s">
        <v>286</v>
      </c>
      <c r="D72" s="3" t="s">
        <v>281</v>
      </c>
      <c r="E72" s="3" t="s">
        <v>82</v>
      </c>
      <c r="F72" s="3" t="s">
        <v>4</v>
      </c>
      <c r="G72" s="4" t="s">
        <v>287</v>
      </c>
    </row>
    <row r="73" spans="2:19" x14ac:dyDescent="0.35">
      <c r="B73" s="5" t="s">
        <v>415</v>
      </c>
      <c r="C73" s="6">
        <v>4500000</v>
      </c>
      <c r="D73" s="9">
        <f>$D$23</f>
        <v>0.51853333333333329</v>
      </c>
      <c r="E73" s="10"/>
      <c r="F73" s="10">
        <v>1</v>
      </c>
      <c r="G73" s="11">
        <f>C73*(1+D73)*F73</f>
        <v>6833400</v>
      </c>
    </row>
    <row r="74" spans="2:19" x14ac:dyDescent="0.35">
      <c r="B74" s="5" t="s">
        <v>416</v>
      </c>
      <c r="C74" s="6">
        <v>2500000</v>
      </c>
      <c r="D74" s="9">
        <f>$D$23</f>
        <v>0.51853333333333329</v>
      </c>
      <c r="E74" s="10"/>
      <c r="F74" s="10">
        <v>0</v>
      </c>
      <c r="G74" s="11">
        <f>(C74*(1+D74)*F74*$C$16)*(($C$14+$C$15+1)/$C$16)</f>
        <v>0</v>
      </c>
      <c r="I74" t="s">
        <v>556</v>
      </c>
    </row>
    <row r="75" spans="2:19" x14ac:dyDescent="0.35">
      <c r="B75" s="80" t="s">
        <v>288</v>
      </c>
      <c r="C75" s="153"/>
      <c r="D75" s="24"/>
      <c r="E75" s="154"/>
      <c r="F75" s="154">
        <f>SUM(F70:F74)</f>
        <v>1</v>
      </c>
      <c r="G75" s="155">
        <f>SUM(G73:G74)</f>
        <v>6833400</v>
      </c>
    </row>
    <row r="76" spans="2:19" ht="15" thickBot="1" x14ac:dyDescent="0.4">
      <c r="B76" s="8" t="s">
        <v>289</v>
      </c>
      <c r="C76" s="12"/>
      <c r="D76" s="12"/>
      <c r="E76" s="12"/>
      <c r="F76" s="13"/>
      <c r="G76" s="14">
        <f>G75*12</f>
        <v>82000800</v>
      </c>
      <c r="I76" s="35">
        <f>G76*1.5</f>
        <v>123001200</v>
      </c>
    </row>
    <row r="79" spans="2:19" ht="15.5" x14ac:dyDescent="0.35">
      <c r="B79" s="323" t="s">
        <v>447</v>
      </c>
      <c r="C79" s="323"/>
      <c r="D79" s="323"/>
      <c r="E79" s="323"/>
      <c r="F79" s="323"/>
      <c r="G79" s="323"/>
      <c r="H79" s="323"/>
      <c r="I79" s="323"/>
      <c r="J79" s="323"/>
      <c r="K79" s="323"/>
      <c r="L79" s="323"/>
      <c r="M79" s="323"/>
      <c r="N79" s="323"/>
      <c r="O79" s="323"/>
      <c r="P79" s="323"/>
      <c r="Q79" s="323"/>
      <c r="R79" s="323"/>
      <c r="S79" s="323"/>
    </row>
    <row r="81" spans="2:10" ht="15" thickBot="1" x14ac:dyDescent="0.4">
      <c r="C81" s="207" t="s">
        <v>21</v>
      </c>
      <c r="D81" s="207" t="s">
        <v>16</v>
      </c>
      <c r="E81" s="207" t="s">
        <v>17</v>
      </c>
      <c r="F81" s="207" t="s">
        <v>451</v>
      </c>
      <c r="G81" s="207" t="s">
        <v>21</v>
      </c>
      <c r="H81" s="207" t="s">
        <v>16</v>
      </c>
      <c r="I81" s="207" t="s">
        <v>17</v>
      </c>
      <c r="J81" s="207" t="s">
        <v>451</v>
      </c>
    </row>
    <row r="82" spans="2:10" x14ac:dyDescent="0.35">
      <c r="B82" s="61" t="s">
        <v>448</v>
      </c>
      <c r="C82" s="209">
        <f>(G23+K44+G73+G24)*12+C36</f>
        <v>356462308</v>
      </c>
      <c r="D82" s="209">
        <f>($G$23+$G$24+$G$26+K44)*12+$C$36</f>
        <v>338239908</v>
      </c>
      <c r="E82" s="209">
        <f>($G$23+$G$24+$G$26+L44)*12+$C$36</f>
        <v>338239908</v>
      </c>
      <c r="F82" s="209">
        <f>($G$23+$G$24+$G$26+M44)*12+$C$36</f>
        <v>338239908</v>
      </c>
      <c r="G82" s="210">
        <f>C82/C$85</f>
        <v>1</v>
      </c>
      <c r="H82" s="210">
        <f t="shared" ref="H82:J84" si="17">D82/D$85</f>
        <v>0.62394210019977447</v>
      </c>
      <c r="I82" s="210">
        <f t="shared" si="17"/>
        <v>0.57273982837860427</v>
      </c>
      <c r="J82" s="211">
        <f t="shared" si="17"/>
        <v>0.48878457964035021</v>
      </c>
    </row>
    <row r="83" spans="2:10" x14ac:dyDescent="0.35">
      <c r="B83" s="53" t="s">
        <v>449</v>
      </c>
      <c r="C83" s="35">
        <f>G74*12</f>
        <v>0</v>
      </c>
      <c r="D83" s="35">
        <f>($G$27+K45+K46+K47)*12</f>
        <v>59923384</v>
      </c>
      <c r="E83" s="35">
        <f>($G$27+L45+L46+L47)*12</f>
        <v>95490975.999999985</v>
      </c>
      <c r="F83" s="35">
        <f>($G$27+M45+M46+M47)*12</f>
        <v>137281302.49999997</v>
      </c>
      <c r="G83" s="70">
        <f t="shared" ref="G83:G84" si="18">C83/C$85</f>
        <v>0</v>
      </c>
      <c r="H83" s="70">
        <f t="shared" si="17"/>
        <v>0.11053906171248594</v>
      </c>
      <c r="I83" s="70">
        <f t="shared" si="17"/>
        <v>0.16169435927692308</v>
      </c>
      <c r="J83" s="71">
        <f t="shared" si="17"/>
        <v>0.19838281098084451</v>
      </c>
    </row>
    <row r="84" spans="2:10" x14ac:dyDescent="0.35">
      <c r="B84" s="53" t="s">
        <v>450</v>
      </c>
      <c r="D84" s="35">
        <f>SUM(K52:K58)*12</f>
        <v>143938143.20000002</v>
      </c>
      <c r="E84" s="35">
        <f>SUM(L52:L58)*12</f>
        <v>156833786.45000005</v>
      </c>
      <c r="F84" s="35">
        <f>SUM(M52:M58)*12</f>
        <v>216480792.20000005</v>
      </c>
      <c r="G84" s="70">
        <f t="shared" si="18"/>
        <v>0</v>
      </c>
      <c r="H84" s="70">
        <f t="shared" si="17"/>
        <v>0.26551883808773952</v>
      </c>
      <c r="I84" s="70">
        <f t="shared" si="17"/>
        <v>0.26556581234447263</v>
      </c>
      <c r="J84" s="71">
        <f t="shared" si="17"/>
        <v>0.31283260937880525</v>
      </c>
    </row>
    <row r="85" spans="2:10" s="33" customFormat="1" ht="15" thickBot="1" x14ac:dyDescent="0.4">
      <c r="B85" s="132" t="s">
        <v>3</v>
      </c>
      <c r="C85" s="157">
        <f>SUM(C82:C84)</f>
        <v>356462308</v>
      </c>
      <c r="D85" s="157">
        <f>SUM(D82:D84)</f>
        <v>542101435.20000005</v>
      </c>
      <c r="E85" s="157">
        <f t="shared" ref="E85:F85" si="19">SUM(E82:E84)</f>
        <v>590564670.45000005</v>
      </c>
      <c r="F85" s="157">
        <f t="shared" si="19"/>
        <v>692002002.70000005</v>
      </c>
      <c r="G85" s="212">
        <f>SUM(G82:G84)</f>
        <v>1</v>
      </c>
      <c r="H85" s="212">
        <f t="shared" ref="H85:J85" si="20">SUM(H82:H84)</f>
        <v>1</v>
      </c>
      <c r="I85" s="212">
        <f t="shared" si="20"/>
        <v>1</v>
      </c>
      <c r="J85" s="213">
        <f t="shared" si="20"/>
        <v>1</v>
      </c>
    </row>
  </sheetData>
  <mergeCells count="18">
    <mergeCell ref="B40:N40"/>
    <mergeCell ref="H41:J41"/>
    <mergeCell ref="B41:B42"/>
    <mergeCell ref="C41:C42"/>
    <mergeCell ref="D41:D42"/>
    <mergeCell ref="E41:E42"/>
    <mergeCell ref="F41:F42"/>
    <mergeCell ref="G41:G42"/>
    <mergeCell ref="B2:S2"/>
    <mergeCell ref="B19:S19"/>
    <mergeCell ref="B31:D31"/>
    <mergeCell ref="B21:G21"/>
    <mergeCell ref="B38:S38"/>
    <mergeCell ref="K41:M41"/>
    <mergeCell ref="B69:S69"/>
    <mergeCell ref="B71:G71"/>
    <mergeCell ref="B65:D65"/>
    <mergeCell ref="B79:S79"/>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6FB47-4051-4056-9967-73CEEF6357AA}">
  <dimension ref="B2:O141"/>
  <sheetViews>
    <sheetView showGridLines="0" topLeftCell="A44" zoomScale="80" zoomScaleNormal="80" workbookViewId="0">
      <selection activeCell="C140" sqref="C140:D141"/>
    </sheetView>
  </sheetViews>
  <sheetFormatPr baseColWidth="10" defaultColWidth="10.7265625" defaultRowHeight="14.5" x14ac:dyDescent="0.35"/>
  <cols>
    <col min="1" max="1" width="3.1796875" style="1" customWidth="1"/>
    <col min="2" max="2" width="36.54296875" style="1" customWidth="1"/>
    <col min="3" max="3" width="17.1796875" style="1" customWidth="1"/>
    <col min="4" max="4" width="18.54296875" style="1" customWidth="1"/>
    <col min="5" max="5" width="20" style="1" customWidth="1"/>
    <col min="6" max="6" width="18.7265625" style="1" customWidth="1"/>
    <col min="7" max="7" width="23" style="1" customWidth="1"/>
    <col min="8" max="8" width="21.81640625" style="1" customWidth="1"/>
    <col min="9" max="9" width="20.81640625" style="1" customWidth="1"/>
    <col min="10" max="10" width="15.453125" style="1" customWidth="1"/>
    <col min="11" max="11" width="10.7265625" style="1"/>
    <col min="12" max="12" width="15.08984375" style="1" customWidth="1"/>
    <col min="13" max="13" width="10.7265625" style="1"/>
    <col min="14" max="14" width="14.453125" style="1" customWidth="1"/>
    <col min="15" max="15" width="12.26953125" style="1" customWidth="1"/>
    <col min="16" max="16384" width="10.7265625" style="1"/>
  </cols>
  <sheetData>
    <row r="2" spans="2:15" ht="18.5" x14ac:dyDescent="0.45">
      <c r="B2" s="330" t="s">
        <v>421</v>
      </c>
      <c r="C2" s="330"/>
      <c r="D2" s="330"/>
      <c r="E2" s="330"/>
      <c r="F2" s="330"/>
      <c r="G2" s="330"/>
      <c r="H2" s="330"/>
      <c r="I2" s="330"/>
      <c r="J2" s="330"/>
      <c r="K2" s="330"/>
      <c r="L2" s="330"/>
      <c r="M2" s="330"/>
      <c r="N2" s="330"/>
      <c r="O2" s="330"/>
    </row>
    <row r="4" spans="2:15" ht="15.5" x14ac:dyDescent="0.35">
      <c r="B4" s="323" t="s">
        <v>422</v>
      </c>
      <c r="C4" s="323"/>
      <c r="D4" s="323"/>
      <c r="E4" s="323"/>
      <c r="F4" s="323"/>
      <c r="G4" s="323"/>
      <c r="H4" s="323"/>
      <c r="I4" s="323"/>
      <c r="J4" s="323"/>
      <c r="K4" s="323"/>
      <c r="L4" s="323"/>
      <c r="M4" s="323"/>
      <c r="N4" s="323"/>
      <c r="O4" s="323"/>
    </row>
    <row r="5" spans="2:15" x14ac:dyDescent="0.35">
      <c r="F5" s="40" t="s">
        <v>97</v>
      </c>
      <c r="G5" s="1" t="s">
        <v>98</v>
      </c>
    </row>
    <row r="6" spans="2:15" ht="15" thickBot="1" x14ac:dyDescent="0.4">
      <c r="C6" s="3" t="s">
        <v>72</v>
      </c>
      <c r="D6" s="3" t="s">
        <v>73</v>
      </c>
      <c r="F6" s="1" t="s">
        <v>99</v>
      </c>
      <c r="G6" s="9">
        <v>0.03</v>
      </c>
    </row>
    <row r="7" spans="2:15" ht="15" thickBot="1" x14ac:dyDescent="0.4">
      <c r="B7" s="66" t="s">
        <v>13</v>
      </c>
      <c r="C7" s="67">
        <f>INPUT!C7*4500000</f>
        <v>1618605000</v>
      </c>
      <c r="D7" s="68">
        <f>INPUT!D7*4500000</f>
        <v>1043640000</v>
      </c>
      <c r="F7" s="1" t="s">
        <v>100</v>
      </c>
      <c r="G7" s="40">
        <v>6.5000000000000002E-2</v>
      </c>
    </row>
    <row r="9" spans="2:15" ht="15.5" x14ac:dyDescent="0.35">
      <c r="B9" s="323" t="s">
        <v>423</v>
      </c>
      <c r="C9" s="323"/>
      <c r="D9" s="323"/>
      <c r="E9" s="323"/>
      <c r="F9" s="323"/>
      <c r="G9" s="323"/>
      <c r="H9" s="323"/>
      <c r="I9" s="323"/>
      <c r="J9" s="323"/>
      <c r="K9" s="323"/>
      <c r="L9" s="323"/>
      <c r="M9" s="323"/>
      <c r="N9" s="323"/>
      <c r="O9" s="323"/>
    </row>
    <row r="10" spans="2:15" ht="15" thickBot="1" x14ac:dyDescent="0.4"/>
    <row r="11" spans="2:15" x14ac:dyDescent="0.35">
      <c r="B11" s="339" t="s">
        <v>102</v>
      </c>
      <c r="C11" s="326" t="s">
        <v>147</v>
      </c>
      <c r="D11" s="328"/>
      <c r="E11" s="326" t="s">
        <v>142</v>
      </c>
      <c r="F11" s="326"/>
      <c r="G11" s="326" t="s">
        <v>143</v>
      </c>
      <c r="H11" s="326"/>
      <c r="I11" s="326" t="s">
        <v>144</v>
      </c>
      <c r="J11" s="326"/>
      <c r="K11" s="326" t="s">
        <v>145</v>
      </c>
      <c r="L11" s="326"/>
      <c r="M11" s="326" t="s">
        <v>146</v>
      </c>
      <c r="N11" s="328"/>
    </row>
    <row r="12" spans="2:15" x14ac:dyDescent="0.35">
      <c r="B12" s="335"/>
      <c r="C12" s="3" t="s">
        <v>14</v>
      </c>
      <c r="D12" s="4" t="s">
        <v>82</v>
      </c>
      <c r="E12" s="3" t="s">
        <v>14</v>
      </c>
      <c r="F12" s="3" t="s">
        <v>82</v>
      </c>
      <c r="G12" s="3" t="s">
        <v>14</v>
      </c>
      <c r="H12" s="3" t="s">
        <v>82</v>
      </c>
      <c r="I12" s="3" t="s">
        <v>14</v>
      </c>
      <c r="J12" s="3" t="s">
        <v>82</v>
      </c>
      <c r="K12" s="3" t="s">
        <v>14</v>
      </c>
      <c r="L12" s="3" t="s">
        <v>82</v>
      </c>
      <c r="M12" s="3" t="s">
        <v>14</v>
      </c>
      <c r="N12" s="4" t="s">
        <v>82</v>
      </c>
    </row>
    <row r="13" spans="2:15" x14ac:dyDescent="0.35">
      <c r="B13" s="5" t="s">
        <v>104</v>
      </c>
      <c r="C13" s="76">
        <f>(E13+G13+I13+K13+M13)/5</f>
        <v>6.1145992934727739E-3</v>
      </c>
      <c r="D13" s="21">
        <f>(F13+H13+J13+L13+N13)/5</f>
        <v>15257.862401817538</v>
      </c>
      <c r="E13" s="77">
        <v>4.0410839327524551E-3</v>
      </c>
      <c r="F13" s="78">
        <v>12083.68793702234</v>
      </c>
      <c r="G13" s="77">
        <v>3.8336337832103485E-3</v>
      </c>
      <c r="H13" s="78">
        <v>9712.51881413911</v>
      </c>
      <c r="I13" s="77">
        <v>1.9067619252781877E-3</v>
      </c>
      <c r="J13" s="78">
        <v>5561.5165428669152</v>
      </c>
      <c r="K13" s="77">
        <v>1.4812044600430502E-2</v>
      </c>
      <c r="L13" s="78">
        <v>33861.642998554787</v>
      </c>
      <c r="M13" s="77">
        <v>5.9794722256923784E-3</v>
      </c>
      <c r="N13" s="79">
        <v>15069.945716504537</v>
      </c>
    </row>
    <row r="14" spans="2:15" x14ac:dyDescent="0.35">
      <c r="B14" s="5" t="s">
        <v>105</v>
      </c>
      <c r="C14" s="76">
        <f t="shared" ref="C14:C57" si="0">(E14+G14+I14+K14+M14)/5</f>
        <v>2.2551354919129733E-2</v>
      </c>
      <c r="D14" s="21">
        <f t="shared" ref="D14:D57" si="1">(F14+H14+J14+L14+N14)/5</f>
        <v>63702.745724664383</v>
      </c>
      <c r="E14" s="77">
        <v>5.1204871980119533E-2</v>
      </c>
      <c r="F14" s="78">
        <v>153113.29934231433</v>
      </c>
      <c r="G14" s="77">
        <v>1.7974826267399817E-2</v>
      </c>
      <c r="H14" s="78">
        <v>45539.258097002094</v>
      </c>
      <c r="I14" s="342">
        <v>3.1665418684972073E-2</v>
      </c>
      <c r="J14" s="341">
        <v>92359.590108548044</v>
      </c>
      <c r="K14" s="77">
        <v>1.0756711735426291E-2</v>
      </c>
      <c r="L14" s="78">
        <v>24590.793671576128</v>
      </c>
      <c r="M14" s="77">
        <v>1.1549459277309564E-3</v>
      </c>
      <c r="N14" s="79">
        <v>2910.7874038813047</v>
      </c>
    </row>
    <row r="15" spans="2:15" x14ac:dyDescent="0.35">
      <c r="B15" s="5" t="s">
        <v>106</v>
      </c>
      <c r="C15" s="76">
        <f t="shared" si="0"/>
        <v>3.9540560636522115E-2</v>
      </c>
      <c r="D15" s="21">
        <f t="shared" si="1"/>
        <v>86711.467187024129</v>
      </c>
      <c r="E15" s="77">
        <v>0</v>
      </c>
      <c r="F15" s="78">
        <v>0</v>
      </c>
      <c r="G15" s="342">
        <v>0.14697507177289088</v>
      </c>
      <c r="H15" s="341">
        <v>317589.25877495744</v>
      </c>
      <c r="I15" s="342"/>
      <c r="J15" s="341"/>
      <c r="K15" s="77">
        <v>5.0727731409719715E-2</v>
      </c>
      <c r="L15" s="78">
        <v>115968.0771601632</v>
      </c>
      <c r="M15" s="77">
        <v>0</v>
      </c>
      <c r="N15" s="79">
        <v>0</v>
      </c>
    </row>
    <row r="16" spans="2:15" x14ac:dyDescent="0.35">
      <c r="B16" s="5" t="s">
        <v>107</v>
      </c>
      <c r="C16" s="76">
        <f t="shared" si="0"/>
        <v>9.9181262698586095E-5</v>
      </c>
      <c r="D16" s="21">
        <f t="shared" si="1"/>
        <v>249.96457689691815</v>
      </c>
      <c r="E16" s="77">
        <v>0</v>
      </c>
      <c r="F16" s="78">
        <v>0</v>
      </c>
      <c r="G16" s="342"/>
      <c r="H16" s="341"/>
      <c r="I16" s="77">
        <v>0</v>
      </c>
      <c r="J16" s="78">
        <v>0</v>
      </c>
      <c r="K16" s="77">
        <v>0</v>
      </c>
      <c r="L16" s="78">
        <v>0</v>
      </c>
      <c r="M16" s="77">
        <v>4.9590631349293046E-4</v>
      </c>
      <c r="N16" s="79">
        <v>1249.8228844845908</v>
      </c>
    </row>
    <row r="17" spans="2:14" x14ac:dyDescent="0.35">
      <c r="B17" s="5" t="s">
        <v>108</v>
      </c>
      <c r="C17" s="76">
        <f t="shared" si="0"/>
        <v>7.0544895225524817E-2</v>
      </c>
      <c r="D17" s="21">
        <f t="shared" si="1"/>
        <v>201853.00991323637</v>
      </c>
      <c r="E17" s="77">
        <v>0.12933445040235539</v>
      </c>
      <c r="F17" s="78">
        <v>386737.11414449126</v>
      </c>
      <c r="G17" s="342"/>
      <c r="H17" s="341"/>
      <c r="I17" s="77">
        <v>0.1688726453423974</v>
      </c>
      <c r="J17" s="78">
        <v>492556.51597533212</v>
      </c>
      <c r="K17" s="77">
        <v>3.1716119627526268E-2</v>
      </c>
      <c r="L17" s="78">
        <v>72505.852439543494</v>
      </c>
      <c r="M17" s="77">
        <v>2.2801260755345019E-2</v>
      </c>
      <c r="N17" s="79">
        <v>57465.567006815021</v>
      </c>
    </row>
    <row r="18" spans="2:14" x14ac:dyDescent="0.35">
      <c r="B18" s="5" t="s">
        <v>109</v>
      </c>
      <c r="C18" s="76">
        <f t="shared" si="0"/>
        <v>0.22457462002054482</v>
      </c>
      <c r="D18" s="21">
        <f t="shared" si="1"/>
        <v>603666.8401325515</v>
      </c>
      <c r="E18" s="77">
        <v>0.25056964754223898</v>
      </c>
      <c r="F18" s="78">
        <v>749255.76349704759</v>
      </c>
      <c r="G18" s="342">
        <v>0.22819012106327427</v>
      </c>
      <c r="H18" s="341">
        <v>578120.12554098631</v>
      </c>
      <c r="I18" s="342">
        <v>0.23636589766077873</v>
      </c>
      <c r="J18" s="341">
        <v>689416.35166027455</v>
      </c>
      <c r="K18" s="77">
        <v>0.11142932597333953</v>
      </c>
      <c r="L18" s="78">
        <v>254737.28694883533</v>
      </c>
      <c r="M18" s="77">
        <v>0.29631810786309243</v>
      </c>
      <c r="N18" s="79">
        <v>746804.67301561346</v>
      </c>
    </row>
    <row r="19" spans="2:14" x14ac:dyDescent="0.35">
      <c r="B19" s="5" t="s">
        <v>110</v>
      </c>
      <c r="C19" s="76">
        <f t="shared" si="0"/>
        <v>2.3211198497049959E-2</v>
      </c>
      <c r="D19" s="21">
        <f t="shared" si="1"/>
        <v>53062.851097062827</v>
      </c>
      <c r="E19" s="77">
        <v>0</v>
      </c>
      <c r="F19" s="78">
        <v>0</v>
      </c>
      <c r="G19" s="342"/>
      <c r="H19" s="341"/>
      <c r="I19" s="342"/>
      <c r="J19" s="341"/>
      <c r="K19" s="77">
        <v>0.1160559924852498</v>
      </c>
      <c r="L19" s="78">
        <v>265314.25548531412</v>
      </c>
      <c r="M19" s="77"/>
      <c r="N19" s="79"/>
    </row>
    <row r="20" spans="2:14" x14ac:dyDescent="0.35">
      <c r="B20" s="5" t="s">
        <v>111</v>
      </c>
      <c r="C20" s="76">
        <f t="shared" si="0"/>
        <v>5.3648080175994595E-2</v>
      </c>
      <c r="D20" s="21">
        <f t="shared" si="1"/>
        <v>143695.84446206479</v>
      </c>
      <c r="E20" s="77">
        <v>5.3511830275246981E-2</v>
      </c>
      <c r="F20" s="78">
        <v>160011.5881643082</v>
      </c>
      <c r="G20" s="77">
        <v>4.7248741619209535E-2</v>
      </c>
      <c r="H20" s="78">
        <v>119704.78086111715</v>
      </c>
      <c r="I20" s="77">
        <v>7.1062556295227342E-2</v>
      </c>
      <c r="J20" s="78">
        <v>207270.54446330952</v>
      </c>
      <c r="K20" s="77">
        <v>4.9131674951968574E-2</v>
      </c>
      <c r="L20" s="78">
        <v>112319.35104328828</v>
      </c>
      <c r="M20" s="77">
        <v>4.7285597738320535E-2</v>
      </c>
      <c r="N20" s="79">
        <v>119172.9577783008</v>
      </c>
    </row>
    <row r="21" spans="2:14" x14ac:dyDescent="0.35">
      <c r="B21" s="5" t="s">
        <v>112</v>
      </c>
      <c r="C21" s="76">
        <f t="shared" si="0"/>
        <v>3.4520646469184138E-2</v>
      </c>
      <c r="D21" s="21">
        <f t="shared" si="1"/>
        <v>89330.747181418934</v>
      </c>
      <c r="E21" s="77">
        <v>2.8207708873679023E-2</v>
      </c>
      <c r="F21" s="78">
        <v>84346.961637035827</v>
      </c>
      <c r="G21" s="77">
        <v>2.771988834286802E-2</v>
      </c>
      <c r="H21" s="78">
        <v>70228.392246294185</v>
      </c>
      <c r="I21" s="77">
        <v>2.338301569038723E-2</v>
      </c>
      <c r="J21" s="78">
        <v>68202.027143599611</v>
      </c>
      <c r="K21" s="77">
        <v>4.8025539546071645E-2</v>
      </c>
      <c r="L21" s="78">
        <v>109790.62774863558</v>
      </c>
      <c r="M21" s="77">
        <v>4.5267079892914786E-2</v>
      </c>
      <c r="N21" s="79">
        <v>114085.72713152946</v>
      </c>
    </row>
    <row r="22" spans="2:14" x14ac:dyDescent="0.35">
      <c r="B22" s="5" t="s">
        <v>113</v>
      </c>
      <c r="C22" s="76">
        <f t="shared" si="0"/>
        <v>8.4882003496911121E-2</v>
      </c>
      <c r="D22" s="21">
        <f t="shared" si="1"/>
        <v>226245.92841277699</v>
      </c>
      <c r="E22" s="77">
        <v>7.2484774154678647E-2</v>
      </c>
      <c r="F22" s="78">
        <v>216744.66693744197</v>
      </c>
      <c r="G22" s="77">
        <v>6.3559850201003812E-2</v>
      </c>
      <c r="H22" s="78">
        <v>161029.00689281643</v>
      </c>
      <c r="I22" s="77">
        <v>0.11791745464095388</v>
      </c>
      <c r="J22" s="78">
        <v>343933.80001163279</v>
      </c>
      <c r="K22" s="77">
        <v>8.5632366210743355E-2</v>
      </c>
      <c r="L22" s="78">
        <v>195763.15707727618</v>
      </c>
      <c r="M22" s="77">
        <v>8.4815572277175885E-2</v>
      </c>
      <c r="N22" s="79">
        <v>213759.01114471781</v>
      </c>
    </row>
    <row r="23" spans="2:14" x14ac:dyDescent="0.35">
      <c r="B23" s="5" t="s">
        <v>114</v>
      </c>
      <c r="C23" s="76">
        <f t="shared" si="0"/>
        <v>1.4734685777225134E-2</v>
      </c>
      <c r="D23" s="21">
        <f t="shared" si="1"/>
        <v>37172.132867129018</v>
      </c>
      <c r="E23" s="77">
        <v>0</v>
      </c>
      <c r="F23" s="78">
        <v>0</v>
      </c>
      <c r="G23" s="77">
        <v>6.8117618750286281E-3</v>
      </c>
      <c r="H23" s="78">
        <v>17257.612257696692</v>
      </c>
      <c r="I23" s="77">
        <v>1.0734450885615044E-2</v>
      </c>
      <c r="J23" s="78">
        <v>31309.533396640774</v>
      </c>
      <c r="K23" s="77">
        <v>1.7775148638234563E-2</v>
      </c>
      <c r="L23" s="78">
        <v>40635.560698801324</v>
      </c>
      <c r="M23" s="77">
        <v>3.835206748724744E-2</v>
      </c>
      <c r="N23" s="79">
        <v>96657.957982506327</v>
      </c>
    </row>
    <row r="24" spans="2:14" x14ac:dyDescent="0.35">
      <c r="B24" s="5" t="s">
        <v>115</v>
      </c>
      <c r="C24" s="76">
        <f t="shared" si="0"/>
        <v>4.978841465465224E-3</v>
      </c>
      <c r="D24" s="21">
        <f t="shared" si="1"/>
        <v>12233.443737431193</v>
      </c>
      <c r="E24" s="77">
        <v>0</v>
      </c>
      <c r="F24" s="78">
        <v>0</v>
      </c>
      <c r="G24" s="77">
        <v>6.1850740384746267E-3</v>
      </c>
      <c r="H24" s="78">
        <v>15669.897377423033</v>
      </c>
      <c r="I24" s="77">
        <v>5.0302392419997882E-4</v>
      </c>
      <c r="J24" s="78">
        <v>1467.1867729306909</v>
      </c>
      <c r="K24" s="77">
        <v>7.9181366617163355E-3</v>
      </c>
      <c r="L24" s="78">
        <v>18101.560188727366</v>
      </c>
      <c r="M24" s="77">
        <v>1.0287972702935178E-2</v>
      </c>
      <c r="N24" s="79">
        <v>25928.574348074879</v>
      </c>
    </row>
    <row r="25" spans="2:14" x14ac:dyDescent="0.35">
      <c r="B25" s="5" t="s">
        <v>116</v>
      </c>
      <c r="C25" s="76">
        <f t="shared" si="0"/>
        <v>8.108698648146279E-3</v>
      </c>
      <c r="D25" s="21">
        <f t="shared" si="1"/>
        <v>20364.561178770262</v>
      </c>
      <c r="E25" s="77">
        <v>0</v>
      </c>
      <c r="F25" s="78">
        <v>0</v>
      </c>
      <c r="G25" s="77">
        <v>7.6318435309526041E-3</v>
      </c>
      <c r="H25" s="78">
        <v>19335.290763968074</v>
      </c>
      <c r="I25" s="77">
        <v>8.3671160170716383E-3</v>
      </c>
      <c r="J25" s="78">
        <v>24404.648282580732</v>
      </c>
      <c r="K25" s="77">
        <v>1.612454163267061E-2</v>
      </c>
      <c r="L25" s="78">
        <v>36862.127208620252</v>
      </c>
      <c r="M25" s="77">
        <v>8.4199920600365376E-3</v>
      </c>
      <c r="N25" s="79">
        <v>21220.739638682255</v>
      </c>
    </row>
    <row r="26" spans="2:14" x14ac:dyDescent="0.35">
      <c r="B26" s="5" t="s">
        <v>117</v>
      </c>
      <c r="C26" s="76">
        <f t="shared" si="0"/>
        <v>1.3960258522349268E-2</v>
      </c>
      <c r="D26" s="21">
        <f t="shared" si="1"/>
        <v>37678.368109689975</v>
      </c>
      <c r="E26" s="77">
        <v>0</v>
      </c>
      <c r="F26" s="78">
        <v>0</v>
      </c>
      <c r="G26" s="77">
        <v>3.0972375158423049E-2</v>
      </c>
      <c r="H26" s="78">
        <v>78468.574062086656</v>
      </c>
      <c r="I26" s="77">
        <v>3.0428581981922647E-2</v>
      </c>
      <c r="J26" s="78">
        <v>88752.066959673117</v>
      </c>
      <c r="K26" s="77">
        <v>0</v>
      </c>
      <c r="L26" s="78">
        <v>0</v>
      </c>
      <c r="M26" s="77">
        <v>8.4003354714006322E-3</v>
      </c>
      <c r="N26" s="79">
        <v>21171.199526690103</v>
      </c>
    </row>
    <row r="27" spans="2:14" x14ac:dyDescent="0.35">
      <c r="B27" s="5" t="s">
        <v>118</v>
      </c>
      <c r="C27" s="76">
        <f t="shared" si="0"/>
        <v>5.9513827335435011E-2</v>
      </c>
      <c r="D27" s="21">
        <f t="shared" si="1"/>
        <v>160109.46354860981</v>
      </c>
      <c r="E27" s="77">
        <v>8.381306914279367E-2</v>
      </c>
      <c r="F27" s="78">
        <v>250618.64326974729</v>
      </c>
      <c r="G27" s="77">
        <v>6.3661219338345953E-2</v>
      </c>
      <c r="H27" s="78">
        <v>161285.82580387685</v>
      </c>
      <c r="I27" s="77">
        <v>4.4604157362857562E-2</v>
      </c>
      <c r="J27" s="78">
        <v>130098.44373622033</v>
      </c>
      <c r="K27" s="77">
        <v>3.1263677710287256E-2</v>
      </c>
      <c r="L27" s="78">
        <v>71471.530231339784</v>
      </c>
      <c r="M27" s="77">
        <v>7.4227013122890609E-2</v>
      </c>
      <c r="N27" s="79">
        <v>187072.87470186487</v>
      </c>
    </row>
    <row r="28" spans="2:14" x14ac:dyDescent="0.35">
      <c r="B28" s="5" t="s">
        <v>119</v>
      </c>
      <c r="C28" s="76">
        <f t="shared" si="0"/>
        <v>2.6466351622293837E-2</v>
      </c>
      <c r="D28" s="21">
        <f t="shared" si="1"/>
        <v>71585.472142310959</v>
      </c>
      <c r="E28" s="77">
        <v>1.560779837534635E-2</v>
      </c>
      <c r="F28" s="78">
        <v>46670.588408984331</v>
      </c>
      <c r="G28" s="77">
        <v>2.9193660043567948E-2</v>
      </c>
      <c r="H28" s="78">
        <v>73962.19578107183</v>
      </c>
      <c r="I28" s="342">
        <v>4.906495255517293E-2</v>
      </c>
      <c r="J28" s="341">
        <v>143109.3948819873</v>
      </c>
      <c r="K28" s="77">
        <v>1.177783348193579E-2</v>
      </c>
      <c r="L28" s="78">
        <v>26925.168227629008</v>
      </c>
      <c r="M28" s="77">
        <v>2.6687513655446169E-2</v>
      </c>
      <c r="N28" s="79">
        <v>67260.013411882348</v>
      </c>
    </row>
    <row r="29" spans="2:14" x14ac:dyDescent="0.35">
      <c r="B29" s="5" t="s">
        <v>11</v>
      </c>
      <c r="C29" s="76">
        <f t="shared" si="0"/>
        <v>5.0640351096967488E-3</v>
      </c>
      <c r="D29" s="21">
        <f t="shared" si="1"/>
        <v>12471.096491453347</v>
      </c>
      <c r="E29" s="77">
        <v>3.8935855183304963E-3</v>
      </c>
      <c r="F29" s="78">
        <v>11642.636763441153</v>
      </c>
      <c r="G29" s="77">
        <v>5.5094676545030608E-3</v>
      </c>
      <c r="H29" s="78">
        <v>11905.064767323121</v>
      </c>
      <c r="I29" s="342"/>
      <c r="J29" s="344"/>
      <c r="K29" s="77">
        <v>5.5844301861235025E-3</v>
      </c>
      <c r="L29" s="78">
        <v>12766.500939875034</v>
      </c>
      <c r="M29" s="77">
        <v>1.0332692189526682E-2</v>
      </c>
      <c r="N29" s="79">
        <v>26041.279986627429</v>
      </c>
    </row>
    <row r="30" spans="2:14" x14ac:dyDescent="0.35">
      <c r="B30" s="5" t="s">
        <v>120</v>
      </c>
      <c r="C30" s="76">
        <f t="shared" si="0"/>
        <v>1.0799151463197049E-3</v>
      </c>
      <c r="D30" s="21">
        <f t="shared" si="1"/>
        <v>2809.5207272066473</v>
      </c>
      <c r="E30" s="77">
        <v>2.5393766888176781E-3</v>
      </c>
      <c r="F30" s="78">
        <v>7593.2685321192466</v>
      </c>
      <c r="G30" s="77">
        <v>6.7331056628853548E-4</v>
      </c>
      <c r="H30" s="78">
        <v>1454.9147763189885</v>
      </c>
      <c r="I30" s="342"/>
      <c r="J30" s="344"/>
      <c r="K30" s="77">
        <v>2.1868884764923119E-3</v>
      </c>
      <c r="L30" s="78">
        <v>4999.4203275950013</v>
      </c>
      <c r="M30" s="77">
        <v>0</v>
      </c>
      <c r="N30" s="79">
        <v>0</v>
      </c>
    </row>
    <row r="31" spans="2:14" x14ac:dyDescent="0.35">
      <c r="B31" s="5" t="s">
        <v>121</v>
      </c>
      <c r="C31" s="76">
        <f t="shared" si="0"/>
        <v>1.6864938795182804E-2</v>
      </c>
      <c r="D31" s="21">
        <f t="shared" si="1"/>
        <v>41219.874473279851</v>
      </c>
      <c r="E31" s="77">
        <v>1.5630619947305982E-2</v>
      </c>
      <c r="F31" s="78">
        <v>46738.82969235818</v>
      </c>
      <c r="G31" s="77">
        <v>8.2178199635812767E-3</v>
      </c>
      <c r="H31" s="78">
        <v>17757.37422338318</v>
      </c>
      <c r="I31" s="342"/>
      <c r="J31" s="344"/>
      <c r="K31" s="77">
        <v>4.6175556923846735E-2</v>
      </c>
      <c r="L31" s="78">
        <v>105561.4039785769</v>
      </c>
      <c r="M31" s="77">
        <v>1.4300697141180024E-2</v>
      </c>
      <c r="N31" s="79">
        <v>36041.764472080984</v>
      </c>
    </row>
    <row r="32" spans="2:14" x14ac:dyDescent="0.35">
      <c r="B32" s="5" t="s">
        <v>122</v>
      </c>
      <c r="C32" s="76">
        <f t="shared" si="0"/>
        <v>7.9415578877466128E-2</v>
      </c>
      <c r="D32" s="21">
        <f t="shared" si="1"/>
        <v>216015.99757584353</v>
      </c>
      <c r="E32" s="77">
        <v>9.7914059183446381E-2</v>
      </c>
      <c r="F32" s="78">
        <v>292783.55894331273</v>
      </c>
      <c r="G32" s="342">
        <v>7.1290555554825941E-2</v>
      </c>
      <c r="H32" s="341">
        <v>180614.76428164195</v>
      </c>
      <c r="I32" s="77">
        <v>0.11846766581748755</v>
      </c>
      <c r="J32" s="78">
        <v>345538.61942815001</v>
      </c>
      <c r="K32" s="342">
        <v>6.2298328490886762E-2</v>
      </c>
      <c r="L32" s="341">
        <v>142419.48466073279</v>
      </c>
      <c r="M32" s="342">
        <v>4.7107285340684008E-2</v>
      </c>
      <c r="N32" s="337">
        <v>118723.56056538022</v>
      </c>
    </row>
    <row r="33" spans="2:14" x14ac:dyDescent="0.35">
      <c r="B33" s="5" t="s">
        <v>123</v>
      </c>
      <c r="C33" s="76">
        <f t="shared" si="0"/>
        <v>3.9516720391168849E-3</v>
      </c>
      <c r="D33" s="21">
        <f t="shared" si="1"/>
        <v>11670.570458869308</v>
      </c>
      <c r="E33" s="77">
        <v>9.8396684217780823E-3</v>
      </c>
      <c r="F33" s="78">
        <v>29422.670895022682</v>
      </c>
      <c r="G33" s="342"/>
      <c r="H33" s="341"/>
      <c r="I33" s="77">
        <v>9.918691773806344E-3</v>
      </c>
      <c r="J33" s="78">
        <v>28930.181399323857</v>
      </c>
      <c r="K33" s="342"/>
      <c r="L33" s="344"/>
      <c r="M33" s="344"/>
      <c r="N33" s="338"/>
    </row>
    <row r="34" spans="2:14" x14ac:dyDescent="0.35">
      <c r="B34" s="5" t="s">
        <v>124</v>
      </c>
      <c r="C34" s="76">
        <f t="shared" si="0"/>
        <v>5.0901724087227526E-2</v>
      </c>
      <c r="D34" s="21">
        <f t="shared" si="1"/>
        <v>134761.89634128744</v>
      </c>
      <c r="E34" s="77">
        <v>4.7803968934859768E-2</v>
      </c>
      <c r="F34" s="78">
        <v>142943.88643556557</v>
      </c>
      <c r="G34" s="77">
        <v>5.1431157410052455E-2</v>
      </c>
      <c r="H34" s="78">
        <v>130300.93958525511</v>
      </c>
      <c r="I34" s="77">
        <v>3.802171695924398E-2</v>
      </c>
      <c r="J34" s="78">
        <v>110899.21875075628</v>
      </c>
      <c r="K34" s="77">
        <v>2.4944933241019245E-2</v>
      </c>
      <c r="L34" s="78">
        <v>57026.321943806863</v>
      </c>
      <c r="M34" s="77">
        <v>9.2306843890962192E-2</v>
      </c>
      <c r="N34" s="79">
        <v>232639.1149910533</v>
      </c>
    </row>
    <row r="35" spans="2:14" x14ac:dyDescent="0.35">
      <c r="B35" s="5" t="s">
        <v>125</v>
      </c>
      <c r="C35" s="76">
        <f t="shared" si="0"/>
        <v>4.0524257592650971E-3</v>
      </c>
      <c r="D35" s="21">
        <f t="shared" si="1"/>
        <v>11966.344094322138</v>
      </c>
      <c r="E35" s="77">
        <v>9.9690900037846825E-3</v>
      </c>
      <c r="F35" s="78">
        <v>29809.668550925933</v>
      </c>
      <c r="G35" s="77">
        <v>0</v>
      </c>
      <c r="H35" s="78">
        <v>0</v>
      </c>
      <c r="I35" s="77">
        <v>1.0293038792540803E-2</v>
      </c>
      <c r="J35" s="78">
        <v>30022.051920684753</v>
      </c>
      <c r="K35" s="77"/>
      <c r="L35" s="78">
        <v>0</v>
      </c>
      <c r="M35" s="77">
        <v>0</v>
      </c>
      <c r="N35" s="79">
        <v>0</v>
      </c>
    </row>
    <row r="36" spans="2:14" x14ac:dyDescent="0.35">
      <c r="B36" s="5" t="s">
        <v>126</v>
      </c>
      <c r="C36" s="76">
        <f t="shared" si="0"/>
        <v>4.204641026410897E-2</v>
      </c>
      <c r="D36" s="21">
        <f t="shared" si="1"/>
        <v>108209.44228464912</v>
      </c>
      <c r="E36" s="77">
        <v>4.7567315047134448E-2</v>
      </c>
      <c r="F36" s="78">
        <v>142236.24171055036</v>
      </c>
      <c r="G36" s="77">
        <v>5.0058578854145677E-2</v>
      </c>
      <c r="H36" s="78">
        <v>126823.50908406501</v>
      </c>
      <c r="I36" s="77">
        <v>0</v>
      </c>
      <c r="J36" s="78">
        <v>0</v>
      </c>
      <c r="K36" s="77">
        <v>5.0435625182678766E-2</v>
      </c>
      <c r="L36" s="78">
        <v>115300.29650971689</v>
      </c>
      <c r="M36" s="77">
        <v>6.2170532236585946E-2</v>
      </c>
      <c r="N36" s="79">
        <v>156687.16411891332</v>
      </c>
    </row>
    <row r="37" spans="2:14" x14ac:dyDescent="0.35">
      <c r="B37" s="5" t="s">
        <v>127</v>
      </c>
      <c r="C37" s="76">
        <f t="shared" si="0"/>
        <v>1.4727688390816613E-2</v>
      </c>
      <c r="D37" s="21">
        <f t="shared" si="1"/>
        <v>37632.3762906048</v>
      </c>
      <c r="E37" s="77">
        <v>9.0834575821921327E-3</v>
      </c>
      <c r="F37" s="78">
        <v>27161.441989062703</v>
      </c>
      <c r="G37" s="77">
        <v>2.0370066978203181E-2</v>
      </c>
      <c r="H37" s="78">
        <v>51607.605201505139</v>
      </c>
      <c r="I37" s="77">
        <v>0</v>
      </c>
      <c r="J37" s="78">
        <v>0</v>
      </c>
      <c r="K37" s="77">
        <v>8.3928623608474449E-3</v>
      </c>
      <c r="L37" s="78">
        <v>19186.825091707047</v>
      </c>
      <c r="M37" s="77">
        <v>3.5792055032840296E-2</v>
      </c>
      <c r="N37" s="79">
        <v>90206.009170749108</v>
      </c>
    </row>
    <row r="38" spans="2:14" x14ac:dyDescent="0.35">
      <c r="B38" s="5" t="s">
        <v>128</v>
      </c>
      <c r="C38" s="76">
        <f t="shared" si="0"/>
        <v>2.7841691130467434E-2</v>
      </c>
      <c r="D38" s="21">
        <f t="shared" si="1"/>
        <v>71829.033895177345</v>
      </c>
      <c r="E38" s="342">
        <v>1.8049557747811688E-2</v>
      </c>
      <c r="F38" s="343">
        <v>53971.960705420141</v>
      </c>
      <c r="G38" s="342">
        <v>5.8926037545204854E-2</v>
      </c>
      <c r="H38" s="341">
        <v>149289.23331356896</v>
      </c>
      <c r="I38" s="77">
        <v>1.2424504087273259E-2</v>
      </c>
      <c r="J38" s="78">
        <v>36238.968327525523</v>
      </c>
      <c r="K38" s="77">
        <v>2.513327737111988E-2</v>
      </c>
      <c r="L38" s="78">
        <v>57456.893270479457</v>
      </c>
      <c r="M38" s="77">
        <v>2.4675078900927488E-2</v>
      </c>
      <c r="N38" s="79">
        <v>62188.113858892619</v>
      </c>
    </row>
    <row r="39" spans="2:14" x14ac:dyDescent="0.35">
      <c r="B39" s="5" t="s">
        <v>129</v>
      </c>
      <c r="C39" s="76">
        <f t="shared" si="0"/>
        <v>1.4321543331441094E-2</v>
      </c>
      <c r="D39" s="21">
        <f t="shared" si="1"/>
        <v>33323.574600184758</v>
      </c>
      <c r="E39" s="342"/>
      <c r="F39" s="343"/>
      <c r="G39" s="342"/>
      <c r="H39" s="341"/>
      <c r="I39" s="77">
        <v>0</v>
      </c>
      <c r="J39" s="78">
        <v>0</v>
      </c>
      <c r="K39" s="77">
        <v>5.9155088390065502E-2</v>
      </c>
      <c r="L39" s="78">
        <v>135233.76000056957</v>
      </c>
      <c r="M39" s="77">
        <v>1.2452628267139965E-2</v>
      </c>
      <c r="N39" s="79">
        <v>31384.113000354235</v>
      </c>
    </row>
    <row r="40" spans="2:14" x14ac:dyDescent="0.35">
      <c r="B40" s="5" t="s">
        <v>130</v>
      </c>
      <c r="C40" s="76">
        <f t="shared" si="0"/>
        <v>8.0939199431561623E-3</v>
      </c>
      <c r="D40" s="21">
        <f t="shared" si="1"/>
        <v>21507.220975570373</v>
      </c>
      <c r="E40" s="77">
        <v>8.09529861252151E-3</v>
      </c>
      <c r="F40" s="78">
        <v>24206.639559721338</v>
      </c>
      <c r="G40" s="77">
        <v>1.1758249059593377E-2</v>
      </c>
      <c r="H40" s="78">
        <v>29789.547377423034</v>
      </c>
      <c r="I40" s="77">
        <v>6.2990357201958584E-3</v>
      </c>
      <c r="J40" s="78">
        <v>18372.609027667597</v>
      </c>
      <c r="K40" s="77">
        <v>3.9095485474792161E-3</v>
      </c>
      <c r="L40" s="78">
        <v>8937.5734931565075</v>
      </c>
      <c r="M40" s="77">
        <v>1.0407467775990846E-2</v>
      </c>
      <c r="N40" s="79">
        <v>26229.735419883375</v>
      </c>
    </row>
    <row r="41" spans="2:14" x14ac:dyDescent="0.35">
      <c r="B41" s="5" t="s">
        <v>131</v>
      </c>
      <c r="C41" s="76">
        <f t="shared" si="0"/>
        <v>7.7257882572770247E-4</v>
      </c>
      <c r="D41" s="21">
        <f t="shared" si="1"/>
        <v>1766.1834737031368</v>
      </c>
      <c r="E41" s="77">
        <v>0</v>
      </c>
      <c r="F41" s="78">
        <v>0</v>
      </c>
      <c r="G41" s="77">
        <v>0</v>
      </c>
      <c r="H41" s="78">
        <v>0</v>
      </c>
      <c r="I41" s="77">
        <v>0</v>
      </c>
      <c r="J41" s="78">
        <v>0</v>
      </c>
      <c r="K41" s="77">
        <v>3.8628941286385121E-3</v>
      </c>
      <c r="L41" s="78">
        <v>8830.9173685156838</v>
      </c>
      <c r="M41" s="77">
        <v>0</v>
      </c>
      <c r="N41" s="79">
        <v>0</v>
      </c>
    </row>
    <row r="42" spans="2:14" x14ac:dyDescent="0.35">
      <c r="B42" s="5" t="s">
        <v>132</v>
      </c>
      <c r="C42" s="76">
        <f t="shared" si="0"/>
        <v>4.4721084027068883E-4</v>
      </c>
      <c r="D42" s="21">
        <f t="shared" si="1"/>
        <v>1022.3635039479725</v>
      </c>
      <c r="E42" s="77">
        <v>0</v>
      </c>
      <c r="F42" s="78">
        <v>0</v>
      </c>
      <c r="G42" s="77">
        <v>0</v>
      </c>
      <c r="H42" s="78">
        <v>0</v>
      </c>
      <c r="I42" s="77">
        <v>0</v>
      </c>
      <c r="J42" s="78">
        <v>0</v>
      </c>
      <c r="K42" s="77">
        <v>2.2360542013534442E-3</v>
      </c>
      <c r="L42" s="78">
        <v>5111.8175197398623</v>
      </c>
      <c r="M42" s="77">
        <v>0</v>
      </c>
      <c r="N42" s="79">
        <v>0</v>
      </c>
    </row>
    <row r="43" spans="2:14" x14ac:dyDescent="0.35">
      <c r="B43" s="5" t="s">
        <v>133</v>
      </c>
      <c r="C43" s="76">
        <f t="shared" si="0"/>
        <v>3.8175618858676333E-3</v>
      </c>
      <c r="D43" s="21">
        <f t="shared" si="1"/>
        <v>10663.877229933496</v>
      </c>
      <c r="E43" s="77">
        <v>6.8725335093797581E-3</v>
      </c>
      <c r="F43" s="78">
        <v>20550.315619777331</v>
      </c>
      <c r="G43" s="77">
        <v>1.4627244406070609E-3</v>
      </c>
      <c r="H43" s="78">
        <v>3705.8152793614595</v>
      </c>
      <c r="I43" s="77">
        <v>5.4550805410141468E-3</v>
      </c>
      <c r="J43" s="78">
        <v>15911.016613726084</v>
      </c>
      <c r="K43" s="77">
        <v>8.4918708796431015E-4</v>
      </c>
      <c r="L43" s="78">
        <v>1941.3167315735782</v>
      </c>
      <c r="M43" s="77">
        <v>4.4482838503728892E-3</v>
      </c>
      <c r="N43" s="79">
        <v>11210.921905229025</v>
      </c>
    </row>
    <row r="44" spans="2:14" x14ac:dyDescent="0.35">
      <c r="B44" s="5" t="s">
        <v>134</v>
      </c>
      <c r="C44" s="76">
        <f t="shared" si="0"/>
        <v>1.8199176215856414E-2</v>
      </c>
      <c r="D44" s="21">
        <f t="shared" si="1"/>
        <v>48270.81583031737</v>
      </c>
      <c r="E44" s="77">
        <v>3.3966234123426385E-2</v>
      </c>
      <c r="F44" s="78">
        <v>101566.15907350571</v>
      </c>
      <c r="G44" s="77">
        <v>2.3361481794282588E-2</v>
      </c>
      <c r="H44" s="78">
        <v>59186.360587403076</v>
      </c>
      <c r="I44" s="77">
        <v>0</v>
      </c>
      <c r="J44" s="78">
        <v>0</v>
      </c>
      <c r="K44" s="77">
        <v>1.8154567281505142E-2</v>
      </c>
      <c r="L44" s="78">
        <v>41502.945249145632</v>
      </c>
      <c r="M44" s="77">
        <v>1.5513597880067948E-2</v>
      </c>
      <c r="N44" s="79">
        <v>39098.614241532465</v>
      </c>
    </row>
    <row r="45" spans="2:14" x14ac:dyDescent="0.35">
      <c r="B45" s="5" t="s">
        <v>135</v>
      </c>
      <c r="C45" s="76">
        <f t="shared" si="0"/>
        <v>4.2453432971331449E-3</v>
      </c>
      <c r="D45" s="21">
        <f t="shared" si="1"/>
        <v>11080.890548674181</v>
      </c>
      <c r="E45" s="77"/>
      <c r="F45" s="78"/>
      <c r="G45" s="77">
        <v>1.6982483144062643E-2</v>
      </c>
      <c r="H45" s="78">
        <v>43025.154820443749</v>
      </c>
      <c r="I45" s="77">
        <v>4.2442333416030792E-3</v>
      </c>
      <c r="J45" s="78">
        <v>12379.297922927155</v>
      </c>
      <c r="K45" s="77"/>
      <c r="L45" s="78"/>
      <c r="M45" s="77"/>
      <c r="N45" s="79"/>
    </row>
    <row r="46" spans="2:14" x14ac:dyDescent="0.35">
      <c r="B46" s="5" t="s">
        <v>103</v>
      </c>
      <c r="C46" s="76">
        <f t="shared" si="0"/>
        <v>1.6706782692931819E-2</v>
      </c>
      <c r="D46" s="21">
        <f t="shared" si="1"/>
        <v>38193.181729013209</v>
      </c>
      <c r="E46" s="77">
        <v>0</v>
      </c>
      <c r="F46" s="78">
        <v>0</v>
      </c>
      <c r="G46" s="77"/>
      <c r="H46" s="78"/>
      <c r="I46" s="77"/>
      <c r="J46" s="78"/>
      <c r="K46" s="77">
        <v>8.3533913464659104E-2</v>
      </c>
      <c r="L46" s="78">
        <v>190965.90864506605</v>
      </c>
      <c r="M46" s="77">
        <v>0</v>
      </c>
      <c r="N46" s="79">
        <v>0</v>
      </c>
    </row>
    <row r="47" spans="2:14" s="38" customFormat="1" x14ac:dyDescent="0.35">
      <c r="B47" s="80" t="s">
        <v>136</v>
      </c>
      <c r="C47" s="81"/>
      <c r="D47" s="86">
        <f t="shared" si="1"/>
        <v>2637334.9631974935</v>
      </c>
      <c r="E47" s="83">
        <v>1</v>
      </c>
      <c r="F47" s="84">
        <f>SUM(F13:F46)</f>
        <v>2990209.5918091754</v>
      </c>
      <c r="G47" s="83">
        <v>1</v>
      </c>
      <c r="H47" s="84">
        <f>SUM(H13:H46)</f>
        <v>2473363.0205711285</v>
      </c>
      <c r="I47" s="83">
        <v>1</v>
      </c>
      <c r="J47" s="84">
        <f>SUM(J13:J46)</f>
        <v>2916733.5833263579</v>
      </c>
      <c r="K47" s="83">
        <v>1</v>
      </c>
      <c r="L47" s="84">
        <f>SUM(L13:L46)</f>
        <v>2286088.3768585622</v>
      </c>
      <c r="M47" s="83">
        <v>1</v>
      </c>
      <c r="N47" s="85">
        <f>SUM(N13:N46)</f>
        <v>2520280.2434222442</v>
      </c>
    </row>
    <row r="48" spans="2:14" x14ac:dyDescent="0.35">
      <c r="B48" s="5" t="s">
        <v>137</v>
      </c>
      <c r="C48" s="76">
        <f t="shared" si="0"/>
        <v>5.4383925419663783E-2</v>
      </c>
      <c r="D48" s="21">
        <f t="shared" si="1"/>
        <v>139939.46481119652</v>
      </c>
      <c r="E48" s="77">
        <v>5.4191053388052093E-2</v>
      </c>
      <c r="F48" s="78">
        <v>162042.60763119653</v>
      </c>
      <c r="G48" s="77">
        <v>4.7789875709046879E-2</v>
      </c>
      <c r="H48" s="78">
        <v>121075.74515393387</v>
      </c>
      <c r="I48" s="77">
        <v>2.4271210794367701E-2</v>
      </c>
      <c r="J48" s="78">
        <v>70792.655631925503</v>
      </c>
      <c r="K48" s="77">
        <v>9.1107239506387758E-2</v>
      </c>
      <c r="L48" s="78">
        <v>208279.20128322221</v>
      </c>
      <c r="M48" s="77">
        <v>5.4560247700464456E-2</v>
      </c>
      <c r="N48" s="79">
        <v>137507.11435570451</v>
      </c>
    </row>
    <row r="49" spans="2:14" x14ac:dyDescent="0.35">
      <c r="B49" s="5"/>
      <c r="C49" s="76"/>
      <c r="D49" s="21">
        <f t="shared" si="1"/>
        <v>0</v>
      </c>
      <c r="E49" s="77"/>
      <c r="F49" s="78"/>
      <c r="G49" s="77"/>
      <c r="H49" s="78"/>
      <c r="I49" s="77"/>
      <c r="J49" s="78"/>
      <c r="K49" s="77"/>
      <c r="L49" s="78"/>
      <c r="M49" s="77"/>
      <c r="N49" s="79"/>
    </row>
    <row r="50" spans="2:14" s="38" customFormat="1" x14ac:dyDescent="0.35">
      <c r="B50" s="80" t="s">
        <v>138</v>
      </c>
      <c r="C50" s="81"/>
      <c r="D50" s="86">
        <f>D47+D48</f>
        <v>2777274.42800869</v>
      </c>
      <c r="E50" s="83">
        <v>1</v>
      </c>
      <c r="F50" s="82">
        <f>F47+F48</f>
        <v>3152252.1994403722</v>
      </c>
      <c r="G50" s="83">
        <v>1</v>
      </c>
      <c r="H50" s="82">
        <f>H47+H48</f>
        <v>2594438.7657250622</v>
      </c>
      <c r="I50" s="83">
        <v>1</v>
      </c>
      <c r="J50" s="82">
        <f>J47+J48</f>
        <v>2987526.2389582833</v>
      </c>
      <c r="K50" s="83">
        <v>1</v>
      </c>
      <c r="L50" s="82">
        <f>L47+L48</f>
        <v>2494367.5781417843</v>
      </c>
      <c r="M50" s="83">
        <v>1</v>
      </c>
      <c r="N50" s="86">
        <f>N47+N48</f>
        <v>2657787.3577779485</v>
      </c>
    </row>
    <row r="51" spans="2:14" x14ac:dyDescent="0.35">
      <c r="B51" s="5"/>
      <c r="C51" s="76">
        <f t="shared" si="0"/>
        <v>0</v>
      </c>
      <c r="D51" s="21">
        <f t="shared" si="1"/>
        <v>0</v>
      </c>
      <c r="E51" s="77"/>
      <c r="F51" s="78"/>
      <c r="G51" s="77"/>
      <c r="H51" s="78"/>
      <c r="I51" s="77"/>
      <c r="J51" s="78"/>
      <c r="K51" s="77"/>
      <c r="L51" s="78"/>
      <c r="M51" s="77"/>
      <c r="N51" s="79"/>
    </row>
    <row r="52" spans="2:14" x14ac:dyDescent="0.35">
      <c r="B52" s="5" t="s">
        <v>139</v>
      </c>
      <c r="C52" s="76">
        <f t="shared" si="0"/>
        <v>0</v>
      </c>
      <c r="D52" s="21">
        <f t="shared" si="1"/>
        <v>-68986.622331310457</v>
      </c>
      <c r="E52" s="77"/>
      <c r="F52" s="78">
        <v>-99587.524090259772</v>
      </c>
      <c r="G52" s="77"/>
      <c r="H52" s="78">
        <v>-332350.31157795899</v>
      </c>
      <c r="I52" s="77"/>
      <c r="J52" s="78">
        <v>32178.961749023525</v>
      </c>
      <c r="K52" s="77"/>
      <c r="L52" s="78">
        <v>0</v>
      </c>
      <c r="M52" s="77"/>
      <c r="N52" s="79">
        <v>54825.762262642944</v>
      </c>
    </row>
    <row r="53" spans="2:14" x14ac:dyDescent="0.35">
      <c r="B53" s="5"/>
      <c r="C53" s="76"/>
      <c r="D53" s="21">
        <f t="shared" si="1"/>
        <v>0</v>
      </c>
      <c r="E53" s="77"/>
      <c r="F53" s="78"/>
      <c r="G53" s="77"/>
      <c r="H53" s="78"/>
      <c r="I53" s="77"/>
      <c r="J53" s="78"/>
      <c r="K53" s="77"/>
      <c r="L53" s="78"/>
      <c r="M53" s="77"/>
      <c r="N53" s="79"/>
    </row>
    <row r="54" spans="2:14" s="38" customFormat="1" x14ac:dyDescent="0.35">
      <c r="B54" s="80" t="s">
        <v>148</v>
      </c>
      <c r="C54" s="81"/>
      <c r="D54" s="86">
        <f>D50+D52</f>
        <v>2708287.8056773795</v>
      </c>
      <c r="E54" s="83">
        <v>1</v>
      </c>
      <c r="F54" s="82">
        <f>F50+F52</f>
        <v>3052664.6753501124</v>
      </c>
      <c r="G54" s="83">
        <v>1</v>
      </c>
      <c r="H54" s="82">
        <f>H50+H52</f>
        <v>2262088.4541471032</v>
      </c>
      <c r="I54" s="83">
        <v>1</v>
      </c>
      <c r="J54" s="82">
        <f>J50+J52</f>
        <v>3019705.2007073071</v>
      </c>
      <c r="K54" s="83">
        <v>1</v>
      </c>
      <c r="L54" s="82">
        <f>L50+L52</f>
        <v>2494367.5781417843</v>
      </c>
      <c r="M54" s="83">
        <v>1</v>
      </c>
      <c r="N54" s="86">
        <f>N50+N52</f>
        <v>2712613.1200405913</v>
      </c>
    </row>
    <row r="55" spans="2:14" x14ac:dyDescent="0.35">
      <c r="B55" s="5"/>
      <c r="C55" s="76"/>
      <c r="D55" s="21">
        <f t="shared" si="1"/>
        <v>0</v>
      </c>
      <c r="E55" s="77"/>
      <c r="F55" s="78"/>
      <c r="G55" s="77"/>
      <c r="H55" s="78"/>
      <c r="I55" s="77"/>
      <c r="J55" s="78"/>
      <c r="K55" s="77"/>
      <c r="L55" s="78"/>
      <c r="M55" s="77"/>
      <c r="N55" s="79"/>
    </row>
    <row r="56" spans="2:14" x14ac:dyDescent="0.35">
      <c r="B56" s="5" t="s">
        <v>140</v>
      </c>
      <c r="C56" s="76">
        <f t="shared" si="0"/>
        <v>0.11383728092055501</v>
      </c>
      <c r="D56" s="21">
        <f t="shared" si="1"/>
        <v>319482.66246713523</v>
      </c>
      <c r="E56" s="77">
        <v>0.10963320623665274</v>
      </c>
      <c r="F56" s="78">
        <v>334673.41592400352</v>
      </c>
      <c r="G56" s="77">
        <v>4.7683019857213321E-2</v>
      </c>
      <c r="H56" s="78">
        <v>110730.81629467645</v>
      </c>
      <c r="I56" s="77">
        <v>0.17487945860626017</v>
      </c>
      <c r="J56" s="78">
        <v>528084.41065020219</v>
      </c>
      <c r="K56" s="77">
        <v>8.6780543163523127E-2</v>
      </c>
      <c r="L56" s="78">
        <v>216462.57328062569</v>
      </c>
      <c r="M56" s="77">
        <v>0.15021017673912571</v>
      </c>
      <c r="N56" s="79">
        <v>407462.09618616855</v>
      </c>
    </row>
    <row r="57" spans="2:14" x14ac:dyDescent="0.35">
      <c r="B57" s="5" t="s">
        <v>141</v>
      </c>
      <c r="C57" s="76">
        <f t="shared" si="0"/>
        <v>5.3082234528825954E-2</v>
      </c>
      <c r="D57" s="21">
        <f t="shared" si="1"/>
        <v>141577.36194741816</v>
      </c>
      <c r="E57" s="77">
        <v>2.4210182049144196E-2</v>
      </c>
      <c r="F57" s="78">
        <v>73905.567525217906</v>
      </c>
      <c r="G57" s="77">
        <v>9.5366039714426643E-2</v>
      </c>
      <c r="H57" s="78">
        <v>221461.6325893529</v>
      </c>
      <c r="I57" s="77">
        <v>9.1425465173706921E-2</v>
      </c>
      <c r="J57" s="78">
        <v>270254.98627497384</v>
      </c>
      <c r="K57" s="77">
        <v>2.4409485706662067E-2</v>
      </c>
      <c r="L57" s="78">
        <v>60886.229745813143</v>
      </c>
      <c r="M57" s="77">
        <v>3.0000000000189948E-2</v>
      </c>
      <c r="N57" s="79">
        <v>81378.393601733012</v>
      </c>
    </row>
    <row r="58" spans="2:14" x14ac:dyDescent="0.35">
      <c r="B58" s="5"/>
      <c r="D58" s="7"/>
      <c r="N58" s="7"/>
    </row>
    <row r="59" spans="2:14" s="38" customFormat="1" ht="15" thickBot="1" x14ac:dyDescent="0.4">
      <c r="B59" s="8" t="s">
        <v>149</v>
      </c>
      <c r="C59" s="12"/>
      <c r="D59" s="30">
        <f>D54+D56+D57</f>
        <v>3169347.8300919328</v>
      </c>
      <c r="E59" s="12"/>
      <c r="F59" s="74">
        <f>F54+F56+F57</f>
        <v>3461243.6587993335</v>
      </c>
      <c r="G59" s="12"/>
      <c r="H59" s="74">
        <f>H54+H56+H57</f>
        <v>2594280.9030311326</v>
      </c>
      <c r="I59" s="12"/>
      <c r="J59" s="74">
        <f>J54+J56+J57</f>
        <v>3818044.5976324831</v>
      </c>
      <c r="K59" s="12"/>
      <c r="L59" s="74">
        <f>L54+L56+L57</f>
        <v>2771716.381168223</v>
      </c>
      <c r="M59" s="12"/>
      <c r="N59" s="30">
        <f>N54+N56+N57</f>
        <v>3201453.6098284926</v>
      </c>
    </row>
    <row r="60" spans="2:14" ht="15" thickBot="1" x14ac:dyDescent="0.4"/>
    <row r="61" spans="2:14" x14ac:dyDescent="0.35">
      <c r="B61" s="324" t="s">
        <v>81</v>
      </c>
      <c r="C61" s="326" t="s">
        <v>72</v>
      </c>
      <c r="D61" s="326"/>
      <c r="E61" s="326"/>
      <c r="F61" s="326" t="s">
        <v>73</v>
      </c>
      <c r="G61" s="328"/>
    </row>
    <row r="62" spans="2:14" x14ac:dyDescent="0.35">
      <c r="B62" s="325"/>
      <c r="C62" s="3" t="s">
        <v>89</v>
      </c>
      <c r="D62" s="3" t="s">
        <v>93</v>
      </c>
      <c r="E62" s="3" t="s">
        <v>88</v>
      </c>
      <c r="F62" s="3" t="s">
        <v>89</v>
      </c>
      <c r="G62" s="4" t="s">
        <v>93</v>
      </c>
    </row>
    <row r="63" spans="2:14" x14ac:dyDescent="0.35">
      <c r="B63" s="5" t="s">
        <v>69</v>
      </c>
      <c r="C63" s="72">
        <f>INPUT!D84</f>
        <v>1777.55</v>
      </c>
      <c r="D63" s="72">
        <f>INPUT!D86</f>
        <v>1866.4275</v>
      </c>
      <c r="E63" s="72">
        <f>INPUT!D88</f>
        <v>1866.4275</v>
      </c>
      <c r="F63" s="72">
        <f>INPUT!E84</f>
        <v>988</v>
      </c>
      <c r="G63" s="73">
        <f>INPUT!E86</f>
        <v>1037.4000000000001</v>
      </c>
    </row>
    <row r="64" spans="2:14" x14ac:dyDescent="0.35">
      <c r="B64" s="5" t="s">
        <v>79</v>
      </c>
      <c r="C64" s="15">
        <f>$D$59*C63*$J$65</f>
        <v>5070306811.8419237</v>
      </c>
      <c r="D64" s="15">
        <f t="shared" ref="D64:G64" si="2">$D$59*D63*$J$65</f>
        <v>5323822152.43402</v>
      </c>
      <c r="E64" s="15">
        <f t="shared" si="2"/>
        <v>5323822152.43402</v>
      </c>
      <c r="F64" s="15">
        <f t="shared" si="2"/>
        <v>2818184090.5177469</v>
      </c>
      <c r="G64" s="11">
        <f t="shared" si="2"/>
        <v>2959093295.0436344</v>
      </c>
      <c r="H64" s="41"/>
      <c r="I64" s="1" t="s">
        <v>150</v>
      </c>
      <c r="J64" s="1" t="s">
        <v>554</v>
      </c>
    </row>
    <row r="65" spans="2:15" x14ac:dyDescent="0.35">
      <c r="B65" s="5" t="s">
        <v>80</v>
      </c>
      <c r="C65" s="15">
        <f>SUM(C64:C64)*$I$65</f>
        <v>329569942.76972502</v>
      </c>
      <c r="D65" s="15">
        <f>SUM(D64:D64)*$I$65</f>
        <v>346048439.90821129</v>
      </c>
      <c r="E65" s="15">
        <f>SUM(E64:E64)*$I$65</f>
        <v>346048439.90821129</v>
      </c>
      <c r="F65" s="15">
        <f>SUM(F64:F64)*$I$65</f>
        <v>183181965.88365355</v>
      </c>
      <c r="G65" s="11">
        <f>SUM(G64:G64)*$I$65</f>
        <v>192341064.17783624</v>
      </c>
      <c r="I65" s="40">
        <v>6.5000000000000002E-2</v>
      </c>
      <c r="J65" s="9">
        <v>0.9</v>
      </c>
    </row>
    <row r="66" spans="2:15" ht="15" thickBot="1" x14ac:dyDescent="0.4">
      <c r="B66" s="158" t="s">
        <v>3</v>
      </c>
      <c r="C66" s="13">
        <f>SUM(C64:C65)</f>
        <v>5399876754.6116486</v>
      </c>
      <c r="D66" s="13">
        <f>SUM(D64:D65)</f>
        <v>5669870592.3422318</v>
      </c>
      <c r="E66" s="13">
        <f>SUM(E64:E65)</f>
        <v>5669870592.3422318</v>
      </c>
      <c r="F66" s="13">
        <f>SUM(F64:F65)</f>
        <v>3001366056.4014006</v>
      </c>
      <c r="G66" s="14">
        <f>SUM(G64:G65)</f>
        <v>3151434359.2214708</v>
      </c>
    </row>
    <row r="68" spans="2:15" ht="15.5" x14ac:dyDescent="0.35">
      <c r="B68" s="323" t="s">
        <v>424</v>
      </c>
      <c r="C68" s="323"/>
      <c r="D68" s="323"/>
      <c r="E68" s="323"/>
      <c r="F68" s="323"/>
      <c r="G68" s="323"/>
      <c r="H68" s="323"/>
      <c r="I68" s="323"/>
      <c r="J68" s="323"/>
      <c r="K68" s="323"/>
      <c r="L68" s="323"/>
      <c r="M68" s="323"/>
      <c r="N68" s="323"/>
      <c r="O68" s="323"/>
    </row>
    <row r="69" spans="2:15" x14ac:dyDescent="0.35">
      <c r="C69" s="15">
        <f>C66/C63</f>
        <v>3037819.8951431178</v>
      </c>
      <c r="D69" s="15">
        <f t="shared" ref="D69:G69" si="3">D66/D63</f>
        <v>3037819.8951431178</v>
      </c>
      <c r="E69" s="15">
        <f t="shared" si="3"/>
        <v>3037819.8951431178</v>
      </c>
      <c r="F69" s="15">
        <f t="shared" si="3"/>
        <v>3037819.8951431178</v>
      </c>
      <c r="G69" s="15">
        <f t="shared" si="3"/>
        <v>3037819.8951431178</v>
      </c>
    </row>
    <row r="70" spans="2:15" x14ac:dyDescent="0.35">
      <c r="B70" s="1" t="s">
        <v>101</v>
      </c>
      <c r="C70" s="16">
        <v>200000000</v>
      </c>
    </row>
    <row r="71" spans="2:15" ht="15" thickBot="1" x14ac:dyDescent="0.4"/>
    <row r="72" spans="2:15" x14ac:dyDescent="0.35">
      <c r="B72" s="324" t="s">
        <v>181</v>
      </c>
      <c r="C72" s="328"/>
    </row>
    <row r="73" spans="2:15" ht="15" thickBot="1" x14ac:dyDescent="0.4">
      <c r="B73" s="5"/>
      <c r="C73" s="7"/>
    </row>
    <row r="74" spans="2:15" x14ac:dyDescent="0.35">
      <c r="B74" s="339" t="s">
        <v>151</v>
      </c>
      <c r="C74" s="340"/>
    </row>
    <row r="75" spans="2:15" x14ac:dyDescent="0.35">
      <c r="B75" s="5" t="s">
        <v>152</v>
      </c>
      <c r="C75" s="87">
        <v>0.01</v>
      </c>
    </row>
    <row r="76" spans="2:15" x14ac:dyDescent="0.35">
      <c r="B76" s="5" t="s">
        <v>153</v>
      </c>
      <c r="C76" s="87">
        <v>8.0000000000000002E-3</v>
      </c>
    </row>
    <row r="77" spans="2:15" x14ac:dyDescent="0.35">
      <c r="B77" s="5" t="s">
        <v>154</v>
      </c>
      <c r="C77" s="87">
        <v>1.14E-2</v>
      </c>
    </row>
    <row r="78" spans="2:15" x14ac:dyDescent="0.35">
      <c r="B78" s="5" t="s">
        <v>155</v>
      </c>
      <c r="C78" s="87">
        <v>7.0000000000000001E-3</v>
      </c>
    </row>
    <row r="79" spans="2:15" x14ac:dyDescent="0.35">
      <c r="B79" s="5" t="s">
        <v>156</v>
      </c>
      <c r="C79" s="87">
        <v>3.0000000000000001E-3</v>
      </c>
    </row>
    <row r="80" spans="2:15" x14ac:dyDescent="0.35">
      <c r="B80" s="5" t="s">
        <v>159</v>
      </c>
      <c r="C80" s="87">
        <v>1.12E-2</v>
      </c>
    </row>
    <row r="81" spans="2:6" x14ac:dyDescent="0.35">
      <c r="B81" s="5"/>
      <c r="C81" s="7"/>
    </row>
    <row r="82" spans="2:6" x14ac:dyDescent="0.35">
      <c r="B82" s="335" t="s">
        <v>160</v>
      </c>
      <c r="C82" s="336"/>
    </row>
    <row r="83" spans="2:6" x14ac:dyDescent="0.35">
      <c r="B83" s="5" t="s">
        <v>157</v>
      </c>
      <c r="C83" s="87">
        <v>1.4999999999999999E-2</v>
      </c>
    </row>
    <row r="84" spans="2:6" x14ac:dyDescent="0.35">
      <c r="B84" s="5" t="s">
        <v>158</v>
      </c>
      <c r="C84" s="87">
        <v>1E-3</v>
      </c>
    </row>
    <row r="85" spans="2:6" x14ac:dyDescent="0.35">
      <c r="B85" s="5" t="s">
        <v>161</v>
      </c>
      <c r="C85" s="87">
        <v>3.0000000000000001E-3</v>
      </c>
      <c r="F85" s="15"/>
    </row>
    <row r="86" spans="2:6" x14ac:dyDescent="0.35">
      <c r="B86" s="5" t="s">
        <v>162</v>
      </c>
      <c r="C86" s="87">
        <v>1.5E-3</v>
      </c>
      <c r="E86" s="15"/>
    </row>
    <row r="87" spans="2:6" x14ac:dyDescent="0.35">
      <c r="B87" s="5"/>
      <c r="C87" s="87"/>
      <c r="E87" s="15"/>
    </row>
    <row r="88" spans="2:6" x14ac:dyDescent="0.35">
      <c r="B88" s="335" t="s">
        <v>163</v>
      </c>
      <c r="C88" s="336"/>
      <c r="E88" s="15"/>
    </row>
    <row r="89" spans="2:6" x14ac:dyDescent="0.35">
      <c r="B89" s="5" t="s">
        <v>164</v>
      </c>
      <c r="C89" s="87">
        <v>1.4999999999999999E-2</v>
      </c>
      <c r="E89" s="15"/>
    </row>
    <row r="90" spans="2:6" x14ac:dyDescent="0.35">
      <c r="B90" s="5" t="s">
        <v>165</v>
      </c>
      <c r="C90" s="87">
        <v>8.9999999999999993E-3</v>
      </c>
      <c r="E90" s="15"/>
    </row>
    <row r="91" spans="2:6" x14ac:dyDescent="0.35">
      <c r="B91" s="5" t="s">
        <v>166</v>
      </c>
      <c r="C91" s="87">
        <f>C70/C66</f>
        <v>3.7037882360776903E-2</v>
      </c>
      <c r="D91" s="1" t="s">
        <v>167</v>
      </c>
      <c r="E91" s="15"/>
    </row>
    <row r="92" spans="2:6" x14ac:dyDescent="0.35">
      <c r="B92" s="5" t="s">
        <v>168</v>
      </c>
      <c r="C92" s="87">
        <v>1.7100000000000001E-2</v>
      </c>
      <c r="D92" s="1" t="s">
        <v>169</v>
      </c>
      <c r="E92" s="15"/>
    </row>
    <row r="93" spans="2:6" x14ac:dyDescent="0.35">
      <c r="B93" s="80"/>
      <c r="C93" s="87"/>
      <c r="E93" s="15"/>
    </row>
    <row r="94" spans="2:6" x14ac:dyDescent="0.35">
      <c r="B94" s="335" t="s">
        <v>170</v>
      </c>
      <c r="C94" s="336"/>
      <c r="E94" s="15"/>
    </row>
    <row r="95" spans="2:6" x14ac:dyDescent="0.35">
      <c r="B95" s="5" t="s">
        <v>171</v>
      </c>
      <c r="C95" s="87">
        <v>5.0000000000000001E-3</v>
      </c>
      <c r="E95" s="15"/>
    </row>
    <row r="96" spans="2:6" x14ac:dyDescent="0.35">
      <c r="B96" s="5" t="s">
        <v>172</v>
      </c>
      <c r="C96" s="87">
        <v>3.0000000000000001E-3</v>
      </c>
      <c r="E96" s="15"/>
    </row>
    <row r="97" spans="2:15" x14ac:dyDescent="0.35">
      <c r="B97" s="5" t="s">
        <v>173</v>
      </c>
      <c r="C97" s="87">
        <v>1E-3</v>
      </c>
      <c r="E97" s="15"/>
    </row>
    <row r="98" spans="2:15" x14ac:dyDescent="0.35">
      <c r="B98" s="5"/>
      <c r="C98" s="87"/>
      <c r="E98" s="15"/>
    </row>
    <row r="99" spans="2:15" ht="15" thickBot="1" x14ac:dyDescent="0.4">
      <c r="B99" s="8" t="s">
        <v>3</v>
      </c>
      <c r="C99" s="88">
        <f>SUM(C75:C97)</f>
        <v>0.1582378823607769</v>
      </c>
      <c r="D99" s="1" t="s">
        <v>174</v>
      </c>
      <c r="E99" s="15"/>
    </row>
    <row r="100" spans="2:15" x14ac:dyDescent="0.35">
      <c r="C100" s="40"/>
      <c r="D100" s="1" t="s">
        <v>175</v>
      </c>
      <c r="E100" s="15"/>
    </row>
    <row r="101" spans="2:15" ht="15" thickBot="1" x14ac:dyDescent="0.4">
      <c r="C101" s="40"/>
      <c r="E101" s="15"/>
    </row>
    <row r="102" spans="2:15" ht="15" thickBot="1" x14ac:dyDescent="0.4">
      <c r="B102" s="89" t="s">
        <v>176</v>
      </c>
      <c r="C102" s="90">
        <v>0.03</v>
      </c>
      <c r="D102" s="1" t="s">
        <v>177</v>
      </c>
      <c r="E102" s="15"/>
    </row>
    <row r="103" spans="2:15" x14ac:dyDescent="0.35">
      <c r="C103" s="40"/>
      <c r="E103" s="15"/>
    </row>
    <row r="104" spans="2:15" ht="15.5" x14ac:dyDescent="0.35">
      <c r="B104" s="323" t="s">
        <v>425</v>
      </c>
      <c r="C104" s="323"/>
      <c r="D104" s="323"/>
      <c r="E104" s="323"/>
      <c r="F104" s="323"/>
      <c r="G104" s="323"/>
      <c r="H104" s="323"/>
      <c r="I104" s="323"/>
      <c r="J104" s="323"/>
      <c r="K104" s="323"/>
      <c r="L104" s="323"/>
      <c r="M104" s="323"/>
      <c r="N104" s="323"/>
      <c r="O104" s="323"/>
    </row>
    <row r="105" spans="2:15" ht="15" thickBot="1" x14ac:dyDescent="0.4">
      <c r="C105" s="40"/>
      <c r="E105" s="15"/>
    </row>
    <row r="106" spans="2:15" ht="15" thickBot="1" x14ac:dyDescent="0.4">
      <c r="B106" s="123"/>
      <c r="C106" s="29" t="s">
        <v>147</v>
      </c>
      <c r="D106" s="28" t="s">
        <v>194</v>
      </c>
      <c r="E106" s="28" t="s">
        <v>204</v>
      </c>
      <c r="F106" s="28" t="s">
        <v>205</v>
      </c>
      <c r="G106" s="28" t="s">
        <v>210</v>
      </c>
      <c r="H106" s="29" t="s">
        <v>211</v>
      </c>
    </row>
    <row r="107" spans="2:15" ht="15" thickBot="1" x14ac:dyDescent="0.4">
      <c r="B107" s="102" t="s">
        <v>193</v>
      </c>
      <c r="C107" s="69">
        <f>AVERAGE(D107:H107)</f>
        <v>570644.34114829241</v>
      </c>
      <c r="D107" s="22">
        <f>306590*'Datos Macro Econimcos'!G14</f>
        <v>402914.06909704907</v>
      </c>
      <c r="E107" s="22">
        <f>5999000000/8403</f>
        <v>713911.69820302271</v>
      </c>
      <c r="F107" s="22">
        <f>2500000000/8327*'Datos Macro Econimcos'!G14/'Datos Macro Econimcos'!G12</f>
        <v>370808.85072655225</v>
      </c>
      <c r="G107" s="22">
        <f>4507339234/6731*(1+'Datos Macro Econimcos'!E14%)</f>
        <v>746178.59284596646</v>
      </c>
      <c r="H107" s="32">
        <f>2925000000/5262*(1+'Datos Macro Econimcos'!E14%)</f>
        <v>619408.49486887117</v>
      </c>
    </row>
    <row r="109" spans="2:15" x14ac:dyDescent="0.35">
      <c r="D109" s="1" t="s">
        <v>206</v>
      </c>
      <c r="E109" s="1" t="s">
        <v>207</v>
      </c>
      <c r="F109" s="1" t="s">
        <v>208</v>
      </c>
      <c r="G109" s="1" t="s">
        <v>209</v>
      </c>
      <c r="H109" s="1" t="s">
        <v>212</v>
      </c>
    </row>
    <row r="110" spans="2:15" x14ac:dyDescent="0.35">
      <c r="C110" s="40"/>
      <c r="E110" s="15"/>
    </row>
    <row r="111" spans="2:15" ht="15.5" x14ac:dyDescent="0.35">
      <c r="B111" s="323" t="s">
        <v>426</v>
      </c>
      <c r="C111" s="323"/>
      <c r="D111" s="323"/>
      <c r="E111" s="323"/>
      <c r="F111" s="323"/>
      <c r="G111" s="323"/>
      <c r="H111" s="323"/>
      <c r="I111" s="323"/>
      <c r="J111" s="323"/>
      <c r="K111" s="323"/>
      <c r="L111" s="323"/>
      <c r="M111" s="323"/>
      <c r="N111" s="323"/>
      <c r="O111" s="323"/>
    </row>
    <row r="112" spans="2:15" ht="15" thickBot="1" x14ac:dyDescent="0.4"/>
    <row r="113" spans="2:7" x14ac:dyDescent="0.35">
      <c r="B113" s="324" t="s">
        <v>178</v>
      </c>
      <c r="C113" s="326" t="s">
        <v>72</v>
      </c>
      <c r="D113" s="326"/>
      <c r="E113" s="326"/>
      <c r="F113" s="326" t="s">
        <v>73</v>
      </c>
      <c r="G113" s="328"/>
    </row>
    <row r="114" spans="2:7" ht="29" x14ac:dyDescent="0.35">
      <c r="B114" s="325"/>
      <c r="C114" s="3" t="s">
        <v>184</v>
      </c>
      <c r="D114" s="3" t="s">
        <v>185</v>
      </c>
      <c r="E114" s="3" t="s">
        <v>186</v>
      </c>
      <c r="F114" s="3" t="s">
        <v>187</v>
      </c>
      <c r="G114" s="4" t="s">
        <v>188</v>
      </c>
    </row>
    <row r="115" spans="2:7" x14ac:dyDescent="0.35">
      <c r="B115" s="5" t="s">
        <v>13</v>
      </c>
      <c r="C115" s="15">
        <f>$C$7</f>
        <v>1618605000</v>
      </c>
      <c r="D115" s="15">
        <f t="shared" ref="D115:E115" si="4">$C$7</f>
        <v>1618605000</v>
      </c>
      <c r="E115" s="15">
        <f t="shared" si="4"/>
        <v>1618605000</v>
      </c>
      <c r="F115" s="15">
        <f>$D$7</f>
        <v>1043640000</v>
      </c>
      <c r="G115" s="11">
        <f>$D$7</f>
        <v>1043640000</v>
      </c>
    </row>
    <row r="116" spans="2:7" x14ac:dyDescent="0.35">
      <c r="B116" s="5" t="s">
        <v>79</v>
      </c>
      <c r="C116" s="15" t="e">
        <f ca="1">C66*'Entradas Escenario'!$F$23</f>
        <v>#VALUE!</v>
      </c>
      <c r="D116" s="15" t="e">
        <f ca="1">D66*'Entradas Escenario'!$F$23</f>
        <v>#VALUE!</v>
      </c>
      <c r="E116" s="15" t="e">
        <f ca="1">E66*'Entradas Escenario'!$F$23</f>
        <v>#VALUE!</v>
      </c>
      <c r="F116" s="15" t="e">
        <f ca="1">F66*'Entradas Escenario'!$F$23</f>
        <v>#VALUE!</v>
      </c>
      <c r="G116" s="11" t="e">
        <f ca="1">G66*'Entradas Escenario'!$F$23</f>
        <v>#VALUE!</v>
      </c>
    </row>
    <row r="117" spans="2:7" x14ac:dyDescent="0.35">
      <c r="B117" s="5" t="s">
        <v>179</v>
      </c>
      <c r="C117" s="15" t="e">
        <f ca="1">C116*$C$99</f>
        <v>#VALUE!</v>
      </c>
      <c r="D117" s="15" t="e">
        <f t="shared" ref="D117:G117" ca="1" si="5">D116*$C$99</f>
        <v>#VALUE!</v>
      </c>
      <c r="E117" s="15" t="e">
        <f t="shared" ca="1" si="5"/>
        <v>#VALUE!</v>
      </c>
      <c r="F117" s="15" t="e">
        <f t="shared" ca="1" si="5"/>
        <v>#VALUE!</v>
      </c>
      <c r="G117" s="11" t="e">
        <f t="shared" ca="1" si="5"/>
        <v>#VALUE!</v>
      </c>
    </row>
    <row r="118" spans="2:7" x14ac:dyDescent="0.35">
      <c r="B118" s="5" t="s">
        <v>180</v>
      </c>
      <c r="C118" s="15" t="e">
        <f ca="1">C116*$C$102</f>
        <v>#VALUE!</v>
      </c>
      <c r="D118" s="15" t="e">
        <f t="shared" ref="D118:G118" ca="1" si="6">D116*$C$102</f>
        <v>#VALUE!</v>
      </c>
      <c r="E118" s="15" t="e">
        <f t="shared" ca="1" si="6"/>
        <v>#VALUE!</v>
      </c>
      <c r="F118" s="15" t="e">
        <f t="shared" ca="1" si="6"/>
        <v>#VALUE!</v>
      </c>
      <c r="G118" s="11" t="e">
        <f t="shared" ca="1" si="6"/>
        <v>#VALUE!</v>
      </c>
    </row>
    <row r="119" spans="2:7" x14ac:dyDescent="0.35">
      <c r="B119" s="5" t="s">
        <v>193</v>
      </c>
      <c r="C119" s="15"/>
      <c r="D119" s="15">
        <f>$C$107*D63</f>
        <v>1065066291.0385545</v>
      </c>
      <c r="E119" s="15">
        <f>$C$107*E63</f>
        <v>1065066291.0385545</v>
      </c>
      <c r="F119" s="15"/>
      <c r="G119" s="11">
        <f>$C$107*G63</f>
        <v>591986439.50723863</v>
      </c>
    </row>
    <row r="120" spans="2:7" ht="15" thickBot="1" x14ac:dyDescent="0.4">
      <c r="B120" s="158" t="s">
        <v>3</v>
      </c>
      <c r="C120" s="13" t="e">
        <f ca="1">SUM(C115:C119)</f>
        <v>#VALUE!</v>
      </c>
      <c r="D120" s="13" t="e">
        <f t="shared" ref="D120:G120" ca="1" si="7">SUM(D115:D119)</f>
        <v>#VALUE!</v>
      </c>
      <c r="E120" s="13" t="e">
        <f t="shared" ca="1" si="7"/>
        <v>#VALUE!</v>
      </c>
      <c r="F120" s="13" t="e">
        <f t="shared" ca="1" si="7"/>
        <v>#VALUE!</v>
      </c>
      <c r="G120" s="14" t="e">
        <f t="shared" ca="1" si="7"/>
        <v>#VALUE!</v>
      </c>
    </row>
    <row r="121" spans="2:7" ht="15" thickBot="1" x14ac:dyDescent="0.4">
      <c r="C121" s="15"/>
      <c r="D121" s="15"/>
      <c r="E121" s="15"/>
      <c r="F121" s="15"/>
      <c r="G121" s="15"/>
    </row>
    <row r="122" spans="2:7" x14ac:dyDescent="0.35">
      <c r="B122" s="75" t="s">
        <v>191</v>
      </c>
      <c r="C122" s="103" t="e">
        <f ca="1">C120/C63</f>
        <v>#VALUE!</v>
      </c>
      <c r="D122" s="103" t="e">
        <f ca="1">D120/D63</f>
        <v>#VALUE!</v>
      </c>
      <c r="E122" s="103" t="e">
        <f ca="1">E120/E63</f>
        <v>#VALUE!</v>
      </c>
      <c r="F122" s="103" t="e">
        <f ca="1">F120/F63</f>
        <v>#VALUE!</v>
      </c>
      <c r="G122" s="31" t="e">
        <f ca="1">G120/G63</f>
        <v>#VALUE!</v>
      </c>
    </row>
    <row r="123" spans="2:7" ht="15" thickBot="1" x14ac:dyDescent="0.4">
      <c r="B123" s="104" t="s">
        <v>192</v>
      </c>
      <c r="C123" s="23" t="e">
        <f ca="1">(C120-C119)/INPUT!D83</f>
        <v>#VALUE!</v>
      </c>
      <c r="D123" s="23" t="e">
        <f ca="1">(D120-D119)/INPUT!D85</f>
        <v>#VALUE!</v>
      </c>
      <c r="E123" s="23" t="e">
        <f ca="1">(E120-E119)/INPUT!D87</f>
        <v>#VALUE!</v>
      </c>
      <c r="F123" s="23" t="e">
        <f ca="1">(F120-F119)/INPUT!E83</f>
        <v>#VALUE!</v>
      </c>
      <c r="G123" s="69" t="e">
        <f ca="1">(G120-G119)/INPUT!E85</f>
        <v>#VALUE!</v>
      </c>
    </row>
    <row r="124" spans="2:7" ht="15" thickBot="1" x14ac:dyDescent="0.4">
      <c r="C124" s="15"/>
    </row>
    <row r="125" spans="2:7" x14ac:dyDescent="0.35">
      <c r="B125" s="324" t="s">
        <v>182</v>
      </c>
      <c r="C125" s="326" t="s">
        <v>72</v>
      </c>
      <c r="D125" s="326"/>
      <c r="E125" s="326"/>
      <c r="F125" s="326" t="s">
        <v>73</v>
      </c>
      <c r="G125" s="328"/>
    </row>
    <row r="126" spans="2:7" ht="29" x14ac:dyDescent="0.35">
      <c r="B126" s="325"/>
      <c r="C126" s="3" t="s">
        <v>184</v>
      </c>
      <c r="D126" s="3" t="s">
        <v>185</v>
      </c>
      <c r="E126" s="3" t="s">
        <v>186</v>
      </c>
      <c r="F126" s="3" t="s">
        <v>187</v>
      </c>
      <c r="G126" s="4" t="s">
        <v>188</v>
      </c>
    </row>
    <row r="127" spans="2:7" x14ac:dyDescent="0.35">
      <c r="B127" s="5" t="s">
        <v>13</v>
      </c>
      <c r="C127" s="76" t="e">
        <f ca="1">C115/C$120</f>
        <v>#VALUE!</v>
      </c>
      <c r="D127" s="76" t="e">
        <f t="shared" ref="D127:G127" ca="1" si="8">D115/D$120</f>
        <v>#VALUE!</v>
      </c>
      <c r="E127" s="76" t="e">
        <f t="shared" ca="1" si="8"/>
        <v>#VALUE!</v>
      </c>
      <c r="F127" s="76" t="e">
        <f t="shared" ca="1" si="8"/>
        <v>#VALUE!</v>
      </c>
      <c r="G127" s="91" t="e">
        <f t="shared" ca="1" si="8"/>
        <v>#VALUE!</v>
      </c>
    </row>
    <row r="128" spans="2:7" x14ac:dyDescent="0.35">
      <c r="B128" s="5" t="s">
        <v>81</v>
      </c>
      <c r="C128" s="76" t="e">
        <f ca="1">C116/C$120</f>
        <v>#VALUE!</v>
      </c>
      <c r="D128" s="76" t="e">
        <f t="shared" ref="D128:G130" ca="1" si="9">D116/D$120</f>
        <v>#VALUE!</v>
      </c>
      <c r="E128" s="76" t="e">
        <f t="shared" ca="1" si="9"/>
        <v>#VALUE!</v>
      </c>
      <c r="F128" s="76" t="e">
        <f t="shared" ca="1" si="9"/>
        <v>#VALUE!</v>
      </c>
      <c r="G128" s="91" t="e">
        <f t="shared" ca="1" si="9"/>
        <v>#VALUE!</v>
      </c>
    </row>
    <row r="129" spans="2:15" x14ac:dyDescent="0.35">
      <c r="B129" s="5" t="s">
        <v>183</v>
      </c>
      <c r="C129" s="76" t="e">
        <f ca="1">C117/C$120</f>
        <v>#VALUE!</v>
      </c>
      <c r="D129" s="76" t="e">
        <f t="shared" ca="1" si="9"/>
        <v>#VALUE!</v>
      </c>
      <c r="E129" s="76" t="e">
        <f t="shared" ca="1" si="9"/>
        <v>#VALUE!</v>
      </c>
      <c r="F129" s="76" t="e">
        <f t="shared" ca="1" si="9"/>
        <v>#VALUE!</v>
      </c>
      <c r="G129" s="91" t="e">
        <f t="shared" ca="1" si="9"/>
        <v>#VALUE!</v>
      </c>
    </row>
    <row r="130" spans="2:15" x14ac:dyDescent="0.35">
      <c r="B130" s="5" t="s">
        <v>180</v>
      </c>
      <c r="C130" s="76" t="e">
        <f ca="1">C118/C$120</f>
        <v>#VALUE!</v>
      </c>
      <c r="D130" s="76" t="e">
        <f t="shared" ca="1" si="9"/>
        <v>#VALUE!</v>
      </c>
      <c r="E130" s="76" t="e">
        <f t="shared" ca="1" si="9"/>
        <v>#VALUE!</v>
      </c>
      <c r="F130" s="76" t="e">
        <f t="shared" ca="1" si="9"/>
        <v>#VALUE!</v>
      </c>
      <c r="G130" s="91" t="e">
        <f t="shared" ca="1" si="9"/>
        <v>#VALUE!</v>
      </c>
      <c r="I130" s="1" t="s">
        <v>39</v>
      </c>
    </row>
    <row r="131" spans="2:15" x14ac:dyDescent="0.35">
      <c r="B131" s="5" t="s">
        <v>193</v>
      </c>
      <c r="C131" s="76"/>
      <c r="D131" s="76" t="e">
        <f ca="1">D119/D$120</f>
        <v>#VALUE!</v>
      </c>
      <c r="E131" s="76" t="e">
        <f ca="1">E119/E$120</f>
        <v>#VALUE!</v>
      </c>
      <c r="F131" s="76"/>
      <c r="G131" s="91" t="e">
        <f ca="1">G119/G$120</f>
        <v>#VALUE!</v>
      </c>
      <c r="I131" s="1" t="s">
        <v>40</v>
      </c>
    </row>
    <row r="132" spans="2:15" ht="15" thickBot="1" x14ac:dyDescent="0.4">
      <c r="B132" s="19" t="s">
        <v>3</v>
      </c>
      <c r="C132" s="92" t="e">
        <f ca="1">SUM(C127:C131)</f>
        <v>#VALUE!</v>
      </c>
      <c r="D132" s="92" t="e">
        <f t="shared" ref="D132:G132" ca="1" si="10">SUM(D127:D131)</f>
        <v>#VALUE!</v>
      </c>
      <c r="E132" s="92" t="e">
        <f t="shared" ca="1" si="10"/>
        <v>#VALUE!</v>
      </c>
      <c r="F132" s="92" t="e">
        <f t="shared" ca="1" si="10"/>
        <v>#VALUE!</v>
      </c>
      <c r="G132" s="93" t="e">
        <f t="shared" ca="1" si="10"/>
        <v>#VALUE!</v>
      </c>
    </row>
    <row r="134" spans="2:15" ht="15.5" x14ac:dyDescent="0.35">
      <c r="B134" s="323" t="s">
        <v>427</v>
      </c>
      <c r="C134" s="323"/>
      <c r="D134" s="323"/>
      <c r="E134" s="323"/>
      <c r="F134" s="323"/>
      <c r="G134" s="323"/>
      <c r="H134" s="323"/>
      <c r="I134" s="323"/>
      <c r="J134" s="323"/>
      <c r="K134" s="323"/>
      <c r="L134" s="323"/>
      <c r="M134" s="323"/>
      <c r="N134" s="323"/>
      <c r="O134" s="323"/>
    </row>
    <row r="136" spans="2:15" ht="15" thickBot="1" x14ac:dyDescent="0.4">
      <c r="C136" s="3" t="s">
        <v>214</v>
      </c>
      <c r="D136" s="3" t="s">
        <v>147</v>
      </c>
      <c r="E136" s="3" t="s">
        <v>215</v>
      </c>
    </row>
    <row r="137" spans="2:15" ht="15" thickBot="1" x14ac:dyDescent="0.4">
      <c r="B137" s="102" t="s">
        <v>213</v>
      </c>
      <c r="C137" s="126">
        <v>0.15</v>
      </c>
      <c r="D137" s="126">
        <v>0.2</v>
      </c>
      <c r="E137" s="127">
        <v>0.25</v>
      </c>
    </row>
    <row r="140" spans="2:15" x14ac:dyDescent="0.35">
      <c r="C140" s="15"/>
    </row>
    <row r="141" spans="2:15" x14ac:dyDescent="0.35">
      <c r="C141" s="352"/>
      <c r="D141" s="15"/>
    </row>
  </sheetData>
  <mergeCells count="48">
    <mergeCell ref="B2:O2"/>
    <mergeCell ref="B68:O68"/>
    <mergeCell ref="C61:E61"/>
    <mergeCell ref="B111:O111"/>
    <mergeCell ref="E11:F11"/>
    <mergeCell ref="G11:H11"/>
    <mergeCell ref="I11:J11"/>
    <mergeCell ref="K11:L11"/>
    <mergeCell ref="K32:K33"/>
    <mergeCell ref="L32:L33"/>
    <mergeCell ref="B4:O4"/>
    <mergeCell ref="F61:G61"/>
    <mergeCell ref="B9:O9"/>
    <mergeCell ref="G18:G19"/>
    <mergeCell ref="H18:H19"/>
    <mergeCell ref="G32:G33"/>
    <mergeCell ref="G38:G39"/>
    <mergeCell ref="J14:J15"/>
    <mergeCell ref="J18:J19"/>
    <mergeCell ref="J28:J31"/>
    <mergeCell ref="M32:M33"/>
    <mergeCell ref="N32:N33"/>
    <mergeCell ref="C11:D11"/>
    <mergeCell ref="B11:B12"/>
    <mergeCell ref="B74:C74"/>
    <mergeCell ref="B61:B62"/>
    <mergeCell ref="H32:H33"/>
    <mergeCell ref="H38:H39"/>
    <mergeCell ref="I14:I15"/>
    <mergeCell ref="I18:I19"/>
    <mergeCell ref="I28:I31"/>
    <mergeCell ref="M11:N11"/>
    <mergeCell ref="E38:E39"/>
    <mergeCell ref="F38:F39"/>
    <mergeCell ref="G15:G17"/>
    <mergeCell ref="H15:H17"/>
    <mergeCell ref="B72:C72"/>
    <mergeCell ref="B134:O134"/>
    <mergeCell ref="B82:C82"/>
    <mergeCell ref="B88:C88"/>
    <mergeCell ref="B94:C94"/>
    <mergeCell ref="B104:O104"/>
    <mergeCell ref="C113:E113"/>
    <mergeCell ref="F113:G113"/>
    <mergeCell ref="B113:B114"/>
    <mergeCell ref="B125:B126"/>
    <mergeCell ref="C125:E125"/>
    <mergeCell ref="F125:G12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AEEA4-D2B1-482D-86B0-9836FE9A2BD5}">
  <dimension ref="B2:AB117"/>
  <sheetViews>
    <sheetView showGridLines="0" topLeftCell="A8" zoomScale="80" zoomScaleNormal="80" workbookViewId="0">
      <selection activeCell="C22" sqref="C22"/>
    </sheetView>
  </sheetViews>
  <sheetFormatPr baseColWidth="10" defaultRowHeight="14.5" x14ac:dyDescent="0.35"/>
  <cols>
    <col min="1" max="1" width="4.453125" customWidth="1"/>
    <col min="2" max="2" width="32.08984375" customWidth="1"/>
    <col min="3" max="3" width="19.81640625" customWidth="1"/>
    <col min="4" max="4" width="18" customWidth="1"/>
    <col min="5" max="9" width="16.1796875" customWidth="1"/>
    <col min="10" max="12" width="13.54296875" customWidth="1"/>
    <col min="13" max="13" width="14.7265625" customWidth="1"/>
    <col min="14" max="17" width="12.1796875" bestFit="1" customWidth="1"/>
    <col min="18" max="18" width="13.7265625" bestFit="1" customWidth="1"/>
    <col min="19" max="23" width="12.1796875" bestFit="1" customWidth="1"/>
    <col min="24" max="24" width="13.7265625" bestFit="1" customWidth="1"/>
    <col min="25" max="28" width="6.81640625" bestFit="1" customWidth="1"/>
  </cols>
  <sheetData>
    <row r="2" spans="2:15" ht="18.5" x14ac:dyDescent="0.45">
      <c r="B2" s="330" t="s">
        <v>489</v>
      </c>
      <c r="C2" s="330"/>
      <c r="D2" s="330"/>
      <c r="E2" s="330"/>
      <c r="F2" s="330"/>
      <c r="G2" s="330"/>
      <c r="H2" s="330"/>
      <c r="I2" s="330"/>
      <c r="J2" s="330"/>
      <c r="K2" s="330"/>
      <c r="L2" s="330"/>
      <c r="M2" s="330"/>
      <c r="N2" s="330"/>
      <c r="O2" s="330"/>
    </row>
    <row r="4" spans="2:15" ht="15.5" x14ac:dyDescent="0.35">
      <c r="B4" s="323" t="s">
        <v>490</v>
      </c>
      <c r="C4" s="323"/>
      <c r="D4" s="323"/>
      <c r="E4" s="323"/>
      <c r="F4" s="323"/>
      <c r="G4" s="323"/>
      <c r="H4" s="323"/>
      <c r="I4" s="323"/>
      <c r="J4" s="323"/>
      <c r="K4" s="323"/>
      <c r="L4" s="323"/>
      <c r="M4" s="323"/>
      <c r="N4" s="323"/>
      <c r="O4" s="323"/>
    </row>
    <row r="6" spans="2:15" ht="15" thickBot="1" x14ac:dyDescent="0.4">
      <c r="C6" s="199" t="s">
        <v>440</v>
      </c>
      <c r="D6" s="199" t="s">
        <v>443</v>
      </c>
    </row>
    <row r="7" spans="2:15" ht="15" thickBot="1" x14ac:dyDescent="0.4">
      <c r="B7" s="61" t="s">
        <v>433</v>
      </c>
      <c r="C7" s="200">
        <v>0.31</v>
      </c>
      <c r="D7" s="143">
        <f>(1-$C$11)*C7</f>
        <v>0.31</v>
      </c>
      <c r="E7" t="s">
        <v>435</v>
      </c>
      <c r="F7" s="146" t="s">
        <v>487</v>
      </c>
      <c r="G7" s="226">
        <f>1200000*3</f>
        <v>3600000</v>
      </c>
    </row>
    <row r="8" spans="2:15" x14ac:dyDescent="0.35">
      <c r="B8" s="53" t="s">
        <v>434</v>
      </c>
      <c r="C8" s="34">
        <f>1-C7</f>
        <v>0.69</v>
      </c>
      <c r="D8" s="150">
        <f>(1-$C$11)*C8</f>
        <v>0.69</v>
      </c>
    </row>
    <row r="9" spans="2:15" x14ac:dyDescent="0.35">
      <c r="B9" s="203" t="s">
        <v>441</v>
      </c>
      <c r="C9" s="204">
        <f>SUM(C7:C8)</f>
        <v>1</v>
      </c>
      <c r="D9" s="205">
        <f>SUM(D7:D8)</f>
        <v>1</v>
      </c>
    </row>
    <row r="10" spans="2:15" x14ac:dyDescent="0.35">
      <c r="B10" s="53"/>
      <c r="C10" s="34"/>
      <c r="D10" s="150"/>
    </row>
    <row r="11" spans="2:15" x14ac:dyDescent="0.35">
      <c r="B11" s="53" t="s">
        <v>444</v>
      </c>
      <c r="C11" s="201">
        <v>0</v>
      </c>
      <c r="D11" s="150">
        <f>C11</f>
        <v>0</v>
      </c>
      <c r="E11" t="s">
        <v>439</v>
      </c>
    </row>
    <row r="12" spans="2:15" x14ac:dyDescent="0.35">
      <c r="B12" s="203" t="s">
        <v>442</v>
      </c>
      <c r="C12" s="204"/>
      <c r="D12" s="205">
        <f>D9+D11</f>
        <v>1</v>
      </c>
    </row>
    <row r="13" spans="2:15" x14ac:dyDescent="0.35">
      <c r="B13" s="53"/>
      <c r="C13" s="34"/>
      <c r="D13" s="150"/>
    </row>
    <row r="14" spans="2:15" x14ac:dyDescent="0.35">
      <c r="B14" s="53" t="s">
        <v>437</v>
      </c>
      <c r="C14" s="201">
        <f>Capex!D137</f>
        <v>0.2</v>
      </c>
      <c r="D14" s="150">
        <f>C14-C15</f>
        <v>0.2</v>
      </c>
      <c r="E14" t="s">
        <v>436</v>
      </c>
    </row>
    <row r="15" spans="2:15" ht="15" thickBot="1" x14ac:dyDescent="0.4">
      <c r="B15" s="56" t="s">
        <v>438</v>
      </c>
      <c r="C15" s="202"/>
      <c r="D15" s="58"/>
      <c r="E15" t="s">
        <v>439</v>
      </c>
    </row>
    <row r="17" spans="2:28" ht="15" thickBot="1" x14ac:dyDescent="0.4">
      <c r="B17" t="s">
        <v>488</v>
      </c>
    </row>
    <row r="18" spans="2:28" x14ac:dyDescent="0.35">
      <c r="B18" s="345" t="s">
        <v>428</v>
      </c>
      <c r="C18" s="346"/>
      <c r="D18" s="346"/>
      <c r="E18" s="347"/>
      <c r="F18" s="346" t="s">
        <v>429</v>
      </c>
      <c r="G18" s="346"/>
      <c r="H18" s="346"/>
      <c r="I18" s="347"/>
    </row>
    <row r="19" spans="2:28" x14ac:dyDescent="0.35">
      <c r="B19" s="325" t="s">
        <v>178</v>
      </c>
      <c r="C19" s="327" t="s">
        <v>72</v>
      </c>
      <c r="D19" s="327"/>
      <c r="E19" s="329"/>
      <c r="F19" s="327" t="s">
        <v>432</v>
      </c>
      <c r="G19" s="327" t="s">
        <v>72</v>
      </c>
      <c r="H19" s="327"/>
      <c r="I19" s="329"/>
    </row>
    <row r="20" spans="2:28" x14ac:dyDescent="0.35">
      <c r="B20" s="325"/>
      <c r="C20" s="3" t="s">
        <v>89</v>
      </c>
      <c r="D20" s="3" t="s">
        <v>93</v>
      </c>
      <c r="E20" s="4" t="s">
        <v>88</v>
      </c>
      <c r="F20" s="327"/>
      <c r="G20" s="3" t="s">
        <v>89</v>
      </c>
      <c r="H20" s="3" t="s">
        <v>430</v>
      </c>
      <c r="I20" s="4" t="s">
        <v>431</v>
      </c>
    </row>
    <row r="21" spans="2:28" x14ac:dyDescent="0.35">
      <c r="B21" s="5" t="s">
        <v>13</v>
      </c>
      <c r="C21" s="15">
        <f>Capex!C115</f>
        <v>1618605000</v>
      </c>
      <c r="D21" s="15">
        <f>Capex!D115</f>
        <v>1618605000</v>
      </c>
      <c r="E21" s="11">
        <f>Capex!E115</f>
        <v>1618605000</v>
      </c>
      <c r="F21" s="5" t="s">
        <v>433</v>
      </c>
      <c r="G21" s="15" t="e">
        <f ca="1">C28*$D$7</f>
        <v>#VALUE!</v>
      </c>
      <c r="H21" s="15" t="e">
        <f t="shared" ref="H21:I21" ca="1" si="0">D28*$D$7</f>
        <v>#VALUE!</v>
      </c>
      <c r="I21" s="11" t="e">
        <f t="shared" ca="1" si="0"/>
        <v>#VALUE!</v>
      </c>
      <c r="K21" s="35"/>
    </row>
    <row r="22" spans="2:28" x14ac:dyDescent="0.35">
      <c r="B22" s="5" t="s">
        <v>79</v>
      </c>
      <c r="C22" s="15" t="e">
        <f ca="1">Capex!C116</f>
        <v>#VALUE!</v>
      </c>
      <c r="D22" s="15" t="e">
        <f ca="1">Capex!D116</f>
        <v>#VALUE!</v>
      </c>
      <c r="E22" s="11" t="e">
        <f ca="1">Capex!E116</f>
        <v>#VALUE!</v>
      </c>
      <c r="F22" t="s">
        <v>434</v>
      </c>
      <c r="G22" s="35" t="e">
        <f ca="1">C28*$D$8</f>
        <v>#VALUE!</v>
      </c>
      <c r="H22" s="35" t="e">
        <f t="shared" ref="H22:I22" ca="1" si="1">D28*$D$8</f>
        <v>#VALUE!</v>
      </c>
      <c r="I22" s="198" t="e">
        <f t="shared" ca="1" si="1"/>
        <v>#VALUE!</v>
      </c>
      <c r="K22" s="35"/>
      <c r="L22" s="224"/>
    </row>
    <row r="23" spans="2:28" x14ac:dyDescent="0.35">
      <c r="B23" s="5" t="s">
        <v>179</v>
      </c>
      <c r="C23" s="15" t="e">
        <f ca="1">Capex!C117</f>
        <v>#VALUE!</v>
      </c>
      <c r="D23" s="15" t="e">
        <f ca="1">Capex!D117</f>
        <v>#VALUE!</v>
      </c>
      <c r="E23" s="11" t="e">
        <f ca="1">Capex!E117</f>
        <v>#VALUE!</v>
      </c>
      <c r="F23" t="s">
        <v>445</v>
      </c>
      <c r="G23" s="35" t="e">
        <f ca="1">C28*$D$11</f>
        <v>#VALUE!</v>
      </c>
      <c r="H23" s="35" t="e">
        <f t="shared" ref="H23:I23" ca="1" si="2">D28*$D$11</f>
        <v>#VALUE!</v>
      </c>
      <c r="I23" s="198" t="e">
        <f t="shared" ca="1" si="2"/>
        <v>#VALUE!</v>
      </c>
      <c r="K23" s="35"/>
    </row>
    <row r="24" spans="2:28" x14ac:dyDescent="0.35">
      <c r="B24" s="5" t="s">
        <v>180</v>
      </c>
      <c r="C24" s="15" t="e">
        <f ca="1">Capex!C118</f>
        <v>#VALUE!</v>
      </c>
      <c r="D24" s="15" t="e">
        <f ca="1">Capex!D118</f>
        <v>#VALUE!</v>
      </c>
      <c r="E24" s="11" t="e">
        <f ca="1">Capex!E118</f>
        <v>#VALUE!</v>
      </c>
      <c r="I24" s="54"/>
    </row>
    <row r="25" spans="2:28" x14ac:dyDescent="0.35">
      <c r="B25" s="5" t="s">
        <v>193</v>
      </c>
      <c r="C25" s="15">
        <f>Capex!C119</f>
        <v>0</v>
      </c>
      <c r="D25" s="15">
        <f>Capex!D119</f>
        <v>1065066291.0385545</v>
      </c>
      <c r="E25" s="11">
        <f>Capex!E119</f>
        <v>1065066291.0385545</v>
      </c>
      <c r="I25" s="54"/>
    </row>
    <row r="26" spans="2:28" x14ac:dyDescent="0.35">
      <c r="B26" s="227" t="s">
        <v>482</v>
      </c>
      <c r="C26" s="15">
        <f>$C$43+$D$43</f>
        <v>468728037.24000013</v>
      </c>
      <c r="D26" s="15">
        <f>$C$43+$D$43</f>
        <v>468728037.24000013</v>
      </c>
      <c r="E26" s="11">
        <f>$C$43+$D$43</f>
        <v>468728037.24000013</v>
      </c>
      <c r="I26" s="54"/>
    </row>
    <row r="27" spans="2:28" x14ac:dyDescent="0.35">
      <c r="B27" s="227" t="s">
        <v>486</v>
      </c>
      <c r="C27" s="15">
        <f>G7*COUNT(G36:X36)</f>
        <v>64800000</v>
      </c>
      <c r="D27" s="15">
        <f>C27</f>
        <v>64800000</v>
      </c>
      <c r="E27" s="11">
        <f>C27</f>
        <v>64800000</v>
      </c>
      <c r="I27" s="54"/>
    </row>
    <row r="28" spans="2:28" ht="15" thickBot="1" x14ac:dyDescent="0.4">
      <c r="B28" s="158" t="s">
        <v>3</v>
      </c>
      <c r="C28" s="13" t="e">
        <f ca="1">SUM(C21:C27)</f>
        <v>#VALUE!</v>
      </c>
      <c r="D28" s="13" t="e">
        <f t="shared" ref="D28:E28" ca="1" si="3">SUM(D21:D27)</f>
        <v>#VALUE!</v>
      </c>
      <c r="E28" s="14" t="e">
        <f t="shared" ca="1" si="3"/>
        <v>#VALUE!</v>
      </c>
      <c r="F28" s="13" t="s">
        <v>3</v>
      </c>
      <c r="G28" s="13" t="e">
        <f ca="1">SUM(G21:G25)</f>
        <v>#VALUE!</v>
      </c>
      <c r="H28" s="13" t="e">
        <f ca="1">SUM(H21:H25)</f>
        <v>#VALUE!</v>
      </c>
      <c r="I28" s="14" t="e">
        <f ca="1">SUM(I21:I25)</f>
        <v>#VALUE!</v>
      </c>
    </row>
    <row r="30" spans="2:28" x14ac:dyDescent="0.35">
      <c r="D30" s="35"/>
    </row>
    <row r="31" spans="2:28" x14ac:dyDescent="0.35">
      <c r="C31" s="214" t="s">
        <v>480</v>
      </c>
      <c r="D31" s="214" t="s">
        <v>21</v>
      </c>
      <c r="E31" s="214" t="s">
        <v>452</v>
      </c>
      <c r="F31" s="214" t="s">
        <v>453</v>
      </c>
      <c r="G31" s="214" t="s">
        <v>454</v>
      </c>
      <c r="H31" s="214" t="s">
        <v>455</v>
      </c>
      <c r="I31" s="214" t="s">
        <v>456</v>
      </c>
      <c r="J31" s="214" t="s">
        <v>457</v>
      </c>
      <c r="K31" s="214" t="s">
        <v>458</v>
      </c>
      <c r="L31" s="214" t="s">
        <v>459</v>
      </c>
      <c r="M31" s="214" t="s">
        <v>460</v>
      </c>
      <c r="N31" s="214" t="s">
        <v>461</v>
      </c>
      <c r="O31" s="214" t="s">
        <v>462</v>
      </c>
      <c r="P31" s="214" t="s">
        <v>463</v>
      </c>
      <c r="Q31" s="214" t="s">
        <v>464</v>
      </c>
      <c r="R31" s="214" t="s">
        <v>465</v>
      </c>
      <c r="S31" s="214" t="s">
        <v>466</v>
      </c>
      <c r="T31" s="214" t="s">
        <v>467</v>
      </c>
      <c r="U31" s="214" t="s">
        <v>468</v>
      </c>
      <c r="V31" s="214" t="s">
        <v>469</v>
      </c>
      <c r="W31" s="214" t="s">
        <v>470</v>
      </c>
      <c r="X31" s="214" t="s">
        <v>471</v>
      </c>
      <c r="Y31" s="214" t="s">
        <v>472</v>
      </c>
      <c r="Z31" s="214" t="s">
        <v>473</v>
      </c>
      <c r="AA31" s="214" t="s">
        <v>474</v>
      </c>
      <c r="AB31" s="214" t="s">
        <v>475</v>
      </c>
    </row>
    <row r="32" spans="2:28" x14ac:dyDescent="0.35">
      <c r="B32" t="s">
        <v>15</v>
      </c>
      <c r="E32" s="208"/>
      <c r="F32" s="208"/>
      <c r="G32" s="208"/>
      <c r="H32" s="208"/>
      <c r="I32" s="208"/>
      <c r="J32" s="208"/>
      <c r="K32" s="208"/>
      <c r="L32" s="208"/>
      <c r="M32" s="208"/>
      <c r="N32" s="208"/>
      <c r="O32" s="208"/>
      <c r="P32" s="208">
        <v>5.2999999999999999E-2</v>
      </c>
      <c r="Q32" s="208"/>
      <c r="R32" s="208"/>
      <c r="S32" s="208"/>
      <c r="T32" s="208"/>
      <c r="U32" s="208"/>
      <c r="V32" s="208"/>
      <c r="W32" s="208"/>
      <c r="X32" s="208"/>
      <c r="Y32" s="208"/>
      <c r="Z32" s="208"/>
      <c r="AA32" s="208"/>
      <c r="AB32" s="223">
        <v>4.1000000000000002E-2</v>
      </c>
    </row>
    <row r="33" spans="2:28" x14ac:dyDescent="0.35">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row>
    <row r="34" spans="2:28" x14ac:dyDescent="0.35">
      <c r="B34" s="33" t="s">
        <v>491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row>
    <row r="35" spans="2:28" x14ac:dyDescent="0.35">
      <c r="B35" s="215" t="s">
        <v>476</v>
      </c>
      <c r="C35" s="221"/>
      <c r="D35" s="221"/>
      <c r="E35" s="228"/>
      <c r="F35" s="228"/>
      <c r="G35" s="228"/>
      <c r="H35" s="228"/>
      <c r="I35" s="228"/>
      <c r="J35" s="228"/>
      <c r="K35" s="228"/>
      <c r="L35" s="228">
        <v>0.4</v>
      </c>
      <c r="M35" s="228"/>
      <c r="N35" s="228"/>
      <c r="O35" s="228"/>
      <c r="P35" s="228"/>
      <c r="Q35" s="228"/>
      <c r="R35" s="228">
        <v>0.3</v>
      </c>
      <c r="S35" s="228"/>
      <c r="T35" s="228"/>
      <c r="U35" s="228"/>
      <c r="V35" s="228"/>
      <c r="W35" s="228"/>
      <c r="X35" s="228">
        <v>0.3</v>
      </c>
      <c r="Y35" s="228"/>
      <c r="Z35" s="228"/>
      <c r="AA35" s="228"/>
      <c r="AB35" s="228"/>
    </row>
    <row r="36" spans="2:28" x14ac:dyDescent="0.35">
      <c r="B36" s="217" t="s">
        <v>478</v>
      </c>
      <c r="E36" s="70"/>
      <c r="F36" s="70"/>
      <c r="G36" s="70">
        <f>1/18</f>
        <v>5.5555555555555552E-2</v>
      </c>
      <c r="H36" s="70">
        <f t="shared" ref="H36:X36" si="4">1/18</f>
        <v>5.5555555555555552E-2</v>
      </c>
      <c r="I36" s="70">
        <f t="shared" si="4"/>
        <v>5.5555555555555552E-2</v>
      </c>
      <c r="J36" s="70">
        <f t="shared" si="4"/>
        <v>5.5555555555555552E-2</v>
      </c>
      <c r="K36" s="70">
        <f t="shared" si="4"/>
        <v>5.5555555555555552E-2</v>
      </c>
      <c r="L36" s="70">
        <f t="shared" si="4"/>
        <v>5.5555555555555552E-2</v>
      </c>
      <c r="M36" s="70">
        <f t="shared" si="4"/>
        <v>5.5555555555555552E-2</v>
      </c>
      <c r="N36" s="70">
        <f t="shared" si="4"/>
        <v>5.5555555555555552E-2</v>
      </c>
      <c r="O36" s="70">
        <f t="shared" si="4"/>
        <v>5.5555555555555552E-2</v>
      </c>
      <c r="P36" s="70">
        <f t="shared" si="4"/>
        <v>5.5555555555555552E-2</v>
      </c>
      <c r="Q36" s="70">
        <f t="shared" si="4"/>
        <v>5.5555555555555552E-2</v>
      </c>
      <c r="R36" s="70">
        <f t="shared" si="4"/>
        <v>5.5555555555555552E-2</v>
      </c>
      <c r="S36" s="70">
        <f t="shared" si="4"/>
        <v>5.5555555555555552E-2</v>
      </c>
      <c r="T36" s="70">
        <f t="shared" si="4"/>
        <v>5.5555555555555552E-2</v>
      </c>
      <c r="U36" s="70">
        <f t="shared" si="4"/>
        <v>5.5555555555555552E-2</v>
      </c>
      <c r="V36" s="70">
        <f t="shared" si="4"/>
        <v>5.5555555555555552E-2</v>
      </c>
      <c r="W36" s="70">
        <f t="shared" si="4"/>
        <v>5.5555555555555552E-2</v>
      </c>
      <c r="X36" s="70">
        <f t="shared" si="4"/>
        <v>5.5555555555555552E-2</v>
      </c>
      <c r="Y36" s="70"/>
      <c r="Z36" s="70"/>
      <c r="AA36" s="70"/>
      <c r="AB36" s="70"/>
    </row>
    <row r="37" spans="2:28" x14ac:dyDescent="0.35">
      <c r="B37" s="217" t="s">
        <v>183</v>
      </c>
      <c r="E37" s="70"/>
      <c r="F37" s="70"/>
      <c r="G37" s="70"/>
      <c r="H37" s="70">
        <f>1/17</f>
        <v>5.8823529411764705E-2</v>
      </c>
      <c r="I37" s="70">
        <f t="shared" ref="I37:X37" si="5">1/17</f>
        <v>5.8823529411764705E-2</v>
      </c>
      <c r="J37" s="70">
        <f t="shared" si="5"/>
        <v>5.8823529411764705E-2</v>
      </c>
      <c r="K37" s="70">
        <f t="shared" si="5"/>
        <v>5.8823529411764705E-2</v>
      </c>
      <c r="L37" s="70">
        <f t="shared" si="5"/>
        <v>5.8823529411764705E-2</v>
      </c>
      <c r="M37" s="70">
        <f t="shared" si="5"/>
        <v>5.8823529411764705E-2</v>
      </c>
      <c r="N37" s="70">
        <f t="shared" si="5"/>
        <v>5.8823529411764705E-2</v>
      </c>
      <c r="O37" s="70">
        <f t="shared" si="5"/>
        <v>5.8823529411764705E-2</v>
      </c>
      <c r="P37" s="70">
        <f t="shared" si="5"/>
        <v>5.8823529411764705E-2</v>
      </c>
      <c r="Q37" s="70">
        <f t="shared" si="5"/>
        <v>5.8823529411764705E-2</v>
      </c>
      <c r="R37" s="70">
        <f t="shared" si="5"/>
        <v>5.8823529411764705E-2</v>
      </c>
      <c r="S37" s="70">
        <f t="shared" si="5"/>
        <v>5.8823529411764705E-2</v>
      </c>
      <c r="T37" s="70">
        <f t="shared" si="5"/>
        <v>5.8823529411764705E-2</v>
      </c>
      <c r="U37" s="70">
        <f t="shared" si="5"/>
        <v>5.8823529411764705E-2</v>
      </c>
      <c r="V37" s="70">
        <f t="shared" si="5"/>
        <v>5.8823529411764705E-2</v>
      </c>
      <c r="W37" s="70">
        <f t="shared" si="5"/>
        <v>5.8823529411764705E-2</v>
      </c>
      <c r="X37" s="70">
        <f t="shared" si="5"/>
        <v>5.8823529411764705E-2</v>
      </c>
      <c r="Y37" s="70"/>
      <c r="Z37" s="70"/>
      <c r="AA37" s="70"/>
      <c r="AB37" s="70"/>
    </row>
    <row r="38" spans="2:28" x14ac:dyDescent="0.35">
      <c r="B38" s="217" t="s">
        <v>477</v>
      </c>
      <c r="E38" s="70"/>
      <c r="F38" s="70"/>
      <c r="G38" s="70"/>
      <c r="H38" s="70"/>
      <c r="I38" s="70"/>
      <c r="J38" s="70"/>
      <c r="K38" s="70"/>
      <c r="L38" s="70"/>
      <c r="M38" s="70"/>
      <c r="N38" s="70">
        <f>1/11</f>
        <v>9.0909090909090912E-2</v>
      </c>
      <c r="O38" s="70">
        <f t="shared" ref="O38:X38" si="6">1/11</f>
        <v>9.0909090909090912E-2</v>
      </c>
      <c r="P38" s="70">
        <f t="shared" si="6"/>
        <v>9.0909090909090912E-2</v>
      </c>
      <c r="Q38" s="70">
        <f t="shared" si="6"/>
        <v>9.0909090909090912E-2</v>
      </c>
      <c r="R38" s="70">
        <f t="shared" si="6"/>
        <v>9.0909090909090912E-2</v>
      </c>
      <c r="S38" s="70">
        <f t="shared" si="6"/>
        <v>9.0909090909090912E-2</v>
      </c>
      <c r="T38" s="70">
        <f t="shared" si="6"/>
        <v>9.0909090909090912E-2</v>
      </c>
      <c r="U38" s="70">
        <f t="shared" si="6"/>
        <v>9.0909090909090912E-2</v>
      </c>
      <c r="V38" s="70">
        <f t="shared" si="6"/>
        <v>9.0909090909090912E-2</v>
      </c>
      <c r="W38" s="70">
        <f t="shared" si="6"/>
        <v>9.0909090909090912E-2</v>
      </c>
      <c r="X38" s="70">
        <f t="shared" si="6"/>
        <v>9.0909090909090912E-2</v>
      </c>
      <c r="Y38" s="70"/>
      <c r="Z38" s="70"/>
      <c r="AA38" s="70"/>
      <c r="AB38" s="70"/>
    </row>
    <row r="39" spans="2:28" x14ac:dyDescent="0.35">
      <c r="B39" s="229" t="s">
        <v>193</v>
      </c>
      <c r="C39" s="230"/>
      <c r="D39" s="230"/>
      <c r="E39" s="231"/>
      <c r="F39" s="231"/>
      <c r="G39" s="231"/>
      <c r="H39" s="231"/>
      <c r="I39" s="231"/>
      <c r="J39" s="231"/>
      <c r="K39" s="231"/>
      <c r="L39" s="231"/>
      <c r="M39" s="231"/>
      <c r="N39" s="231"/>
      <c r="O39" s="231"/>
      <c r="P39" s="231"/>
      <c r="Q39" s="231"/>
      <c r="R39" s="231">
        <f>1/7</f>
        <v>0.14285714285714285</v>
      </c>
      <c r="S39" s="231">
        <f t="shared" ref="S39:X39" si="7">1/7</f>
        <v>0.14285714285714285</v>
      </c>
      <c r="T39" s="231">
        <f t="shared" si="7"/>
        <v>0.14285714285714285</v>
      </c>
      <c r="U39" s="231">
        <f t="shared" si="7"/>
        <v>0.14285714285714285</v>
      </c>
      <c r="V39" s="231">
        <f t="shared" si="7"/>
        <v>0.14285714285714285</v>
      </c>
      <c r="W39" s="231">
        <f t="shared" si="7"/>
        <v>0.14285714285714285</v>
      </c>
      <c r="X39" s="231">
        <f t="shared" si="7"/>
        <v>0.14285714285714285</v>
      </c>
      <c r="Y39" s="231"/>
      <c r="Z39" s="231"/>
      <c r="AA39" s="231"/>
      <c r="AB39" s="231"/>
    </row>
    <row r="41" spans="2:28" x14ac:dyDescent="0.35">
      <c r="B41" s="33" t="s">
        <v>93</v>
      </c>
    </row>
    <row r="42" spans="2:28" x14ac:dyDescent="0.35">
      <c r="B42" s="33" t="s">
        <v>483</v>
      </c>
    </row>
    <row r="43" spans="2:28" x14ac:dyDescent="0.35">
      <c r="B43" s="215" t="s">
        <v>481</v>
      </c>
      <c r="C43" s="216">
        <f>SUM(E43:P43)</f>
        <v>267997020.00000009</v>
      </c>
      <c r="D43" s="216">
        <f>SUM(Q43:AB43)</f>
        <v>200731017.24000001</v>
      </c>
      <c r="E43" s="220">
        <f>'Nomina Proyecto'!$G$28-'Nomina Proyecto'!$G$26</f>
        <v>18013601.666666668</v>
      </c>
      <c r="F43" s="220">
        <f>'Nomina Proyecto'!$G$28-'Nomina Proyecto'!$G$26</f>
        <v>18013601.666666668</v>
      </c>
      <c r="G43" s="220">
        <f>'Nomina Proyecto'!$G$28-'Nomina Proyecto'!$G$26</f>
        <v>18013601.666666668</v>
      </c>
      <c r="H43" s="220">
        <f>'Nomina Proyecto'!$G$28</f>
        <v>23328468.333333336</v>
      </c>
      <c r="I43" s="220">
        <f>'Nomina Proyecto'!$G$28+'Nomina Proyecto'!$C$36/12</f>
        <v>23828468.333333336</v>
      </c>
      <c r="J43" s="220">
        <f>'Nomina Proyecto'!$G$28+'Nomina Proyecto'!$C$36/12</f>
        <v>23828468.333333336</v>
      </c>
      <c r="K43" s="220">
        <f>'Nomina Proyecto'!$G$28+'Nomina Proyecto'!$C$36/12</f>
        <v>23828468.333333336</v>
      </c>
      <c r="L43" s="220">
        <f>'Nomina Proyecto'!$G$28+'Nomina Proyecto'!$C$36/12</f>
        <v>23828468.333333336</v>
      </c>
      <c r="M43" s="220">
        <f>'Nomina Proyecto'!$G$28+'Nomina Proyecto'!$C$36/12</f>
        <v>23828468.333333336</v>
      </c>
      <c r="N43" s="220">
        <f>'Nomina Proyecto'!$G$28+'Nomina Proyecto'!$C$36/12</f>
        <v>23828468.333333336</v>
      </c>
      <c r="O43" s="220">
        <f>'Nomina Proyecto'!$G$28+'Nomina Proyecto'!$C$36/12</f>
        <v>23828468.333333336</v>
      </c>
      <c r="P43" s="220">
        <f>'Nomina Proyecto'!$G$28+'Nomina Proyecto'!$C$36/12</f>
        <v>23828468.333333336</v>
      </c>
      <c r="Q43" s="220">
        <f>('Nomina Proyecto'!$G$28+'Nomina Proyecto'!$C$36/12)*(1+$P$32)</f>
        <v>25091377.155000001</v>
      </c>
      <c r="R43" s="220">
        <f>('Nomina Proyecto'!$G$28+'Nomina Proyecto'!$C$36/12)*(1+$P$32)</f>
        <v>25091377.155000001</v>
      </c>
      <c r="S43" s="220">
        <f>('Nomina Proyecto'!$G$28+'Nomina Proyecto'!$C$36/12)*(1+$P$32)</f>
        <v>25091377.155000001</v>
      </c>
      <c r="T43" s="220">
        <f>('Nomina Proyecto'!$G$28+'Nomina Proyecto'!$C$36/12)*(1+$P$32)</f>
        <v>25091377.155000001</v>
      </c>
      <c r="U43" s="220">
        <f>('Nomina Proyecto'!$G$28+'Nomina Proyecto'!$C$36/12)*(1+$P$32)</f>
        <v>25091377.155000001</v>
      </c>
      <c r="V43" s="220">
        <f>('Nomina Proyecto'!$G$28+'Nomina Proyecto'!$C$36/12)*(1+$P$32)</f>
        <v>25091377.155000001</v>
      </c>
      <c r="W43" s="220">
        <f>('Nomina Proyecto'!$G$28+'Nomina Proyecto'!$C$36/12)*(1+$P$32)</f>
        <v>25091377.155000001</v>
      </c>
      <c r="X43" s="220">
        <f>('Nomina Proyecto'!$G$28+'Nomina Proyecto'!$C$36/12)*(1+$P$32)</f>
        <v>25091377.155000001</v>
      </c>
      <c r="Y43" s="221"/>
      <c r="Z43" s="221"/>
      <c r="AA43" s="221"/>
      <c r="AB43" s="221"/>
    </row>
    <row r="44" spans="2:28" x14ac:dyDescent="0.35">
      <c r="B44" s="217" t="s">
        <v>476</v>
      </c>
      <c r="C44" s="35">
        <f>SUM(E44:P44)</f>
        <v>647442000</v>
      </c>
      <c r="D44" s="35">
        <f>SUM(Q44:AB44)</f>
        <v>971163000</v>
      </c>
      <c r="E44" s="35">
        <f t="shared" ref="E44:AB44" si="8">$D$21*E$35</f>
        <v>0</v>
      </c>
      <c r="F44" s="35">
        <f t="shared" si="8"/>
        <v>0</v>
      </c>
      <c r="G44" s="35">
        <f t="shared" si="8"/>
        <v>0</v>
      </c>
      <c r="H44" s="35">
        <f t="shared" si="8"/>
        <v>0</v>
      </c>
      <c r="I44" s="35">
        <f t="shared" si="8"/>
        <v>0</v>
      </c>
      <c r="J44" s="35">
        <f t="shared" si="8"/>
        <v>0</v>
      </c>
      <c r="K44" s="35">
        <f t="shared" si="8"/>
        <v>0</v>
      </c>
      <c r="L44" s="35">
        <f t="shared" si="8"/>
        <v>647442000</v>
      </c>
      <c r="M44" s="35">
        <f t="shared" si="8"/>
        <v>0</v>
      </c>
      <c r="N44" s="35">
        <f t="shared" si="8"/>
        <v>0</v>
      </c>
      <c r="O44" s="35">
        <f t="shared" si="8"/>
        <v>0</v>
      </c>
      <c r="P44" s="35">
        <f t="shared" si="8"/>
        <v>0</v>
      </c>
      <c r="Q44" s="35">
        <f t="shared" si="8"/>
        <v>0</v>
      </c>
      <c r="R44" s="35">
        <f t="shared" si="8"/>
        <v>485581500</v>
      </c>
      <c r="S44" s="35">
        <f t="shared" si="8"/>
        <v>0</v>
      </c>
      <c r="T44" s="35">
        <f t="shared" si="8"/>
        <v>0</v>
      </c>
      <c r="U44" s="35">
        <f t="shared" si="8"/>
        <v>0</v>
      </c>
      <c r="V44" s="35">
        <f t="shared" si="8"/>
        <v>0</v>
      </c>
      <c r="W44" s="35">
        <f t="shared" si="8"/>
        <v>0</v>
      </c>
      <c r="X44" s="35">
        <f t="shared" si="8"/>
        <v>485581500</v>
      </c>
      <c r="Y44" s="35">
        <f t="shared" si="8"/>
        <v>0</v>
      </c>
      <c r="Z44" s="35">
        <f t="shared" si="8"/>
        <v>0</v>
      </c>
      <c r="AA44" s="35">
        <f t="shared" si="8"/>
        <v>0</v>
      </c>
      <c r="AB44" s="35">
        <f t="shared" si="8"/>
        <v>0</v>
      </c>
    </row>
    <row r="45" spans="2:28" x14ac:dyDescent="0.35">
      <c r="B45" s="217" t="s">
        <v>478</v>
      </c>
      <c r="C45" s="35" t="e">
        <f t="shared" ref="C45:C48" ca="1" si="9">SUM(E45:P45)</f>
        <v>#VALUE!</v>
      </c>
      <c r="D45" s="35" t="e">
        <f t="shared" ref="D45:D50" ca="1" si="10">SUM(Q45:AB45)</f>
        <v>#VALUE!</v>
      </c>
      <c r="E45" s="35" t="e">
        <f t="shared" ref="E45:AB45" ca="1" si="11">$D$24*E$36</f>
        <v>#VALUE!</v>
      </c>
      <c r="F45" s="35" t="e">
        <f t="shared" ca="1" si="11"/>
        <v>#VALUE!</v>
      </c>
      <c r="G45" s="35" t="e">
        <f t="shared" ca="1" si="11"/>
        <v>#VALUE!</v>
      </c>
      <c r="H45" s="35" t="e">
        <f t="shared" ca="1" si="11"/>
        <v>#VALUE!</v>
      </c>
      <c r="I45" s="35" t="e">
        <f t="shared" ca="1" si="11"/>
        <v>#VALUE!</v>
      </c>
      <c r="J45" s="35" t="e">
        <f t="shared" ca="1" si="11"/>
        <v>#VALUE!</v>
      </c>
      <c r="K45" s="35" t="e">
        <f t="shared" ca="1" si="11"/>
        <v>#VALUE!</v>
      </c>
      <c r="L45" s="35" t="e">
        <f t="shared" ca="1" si="11"/>
        <v>#VALUE!</v>
      </c>
      <c r="M45" s="35" t="e">
        <f t="shared" ca="1" si="11"/>
        <v>#VALUE!</v>
      </c>
      <c r="N45" s="35" t="e">
        <f t="shared" ca="1" si="11"/>
        <v>#VALUE!</v>
      </c>
      <c r="O45" s="35" t="e">
        <f t="shared" ca="1" si="11"/>
        <v>#VALUE!</v>
      </c>
      <c r="P45" s="35" t="e">
        <f t="shared" ca="1" si="11"/>
        <v>#VALUE!</v>
      </c>
      <c r="Q45" s="35" t="e">
        <f t="shared" ca="1" si="11"/>
        <v>#VALUE!</v>
      </c>
      <c r="R45" s="35" t="e">
        <f t="shared" ca="1" si="11"/>
        <v>#VALUE!</v>
      </c>
      <c r="S45" s="35" t="e">
        <f t="shared" ca="1" si="11"/>
        <v>#VALUE!</v>
      </c>
      <c r="T45" s="35" t="e">
        <f t="shared" ca="1" si="11"/>
        <v>#VALUE!</v>
      </c>
      <c r="U45" s="35" t="e">
        <f t="shared" ca="1" si="11"/>
        <v>#VALUE!</v>
      </c>
      <c r="V45" s="35" t="e">
        <f t="shared" ca="1" si="11"/>
        <v>#VALUE!</v>
      </c>
      <c r="W45" s="35" t="e">
        <f t="shared" ca="1" si="11"/>
        <v>#VALUE!</v>
      </c>
      <c r="X45" s="35" t="e">
        <f t="shared" ca="1" si="11"/>
        <v>#VALUE!</v>
      </c>
      <c r="Y45" s="35" t="e">
        <f t="shared" ca="1" si="11"/>
        <v>#VALUE!</v>
      </c>
      <c r="Z45" s="35" t="e">
        <f t="shared" ca="1" si="11"/>
        <v>#VALUE!</v>
      </c>
      <c r="AA45" s="35" t="e">
        <f t="shared" ca="1" si="11"/>
        <v>#VALUE!</v>
      </c>
      <c r="AB45" s="35" t="e">
        <f t="shared" ca="1" si="11"/>
        <v>#VALUE!</v>
      </c>
    </row>
    <row r="46" spans="2:28" x14ac:dyDescent="0.35">
      <c r="B46" s="217" t="s">
        <v>183</v>
      </c>
      <c r="C46" s="35" t="e">
        <f t="shared" ca="1" si="9"/>
        <v>#VALUE!</v>
      </c>
      <c r="D46" s="35" t="e">
        <f t="shared" ca="1" si="10"/>
        <v>#VALUE!</v>
      </c>
      <c r="E46" s="35" t="e">
        <f t="shared" ref="E46:AB46" ca="1" si="12">$D$23*E$37</f>
        <v>#VALUE!</v>
      </c>
      <c r="F46" s="35" t="e">
        <f t="shared" ca="1" si="12"/>
        <v>#VALUE!</v>
      </c>
      <c r="G46" s="35" t="e">
        <f t="shared" ca="1" si="12"/>
        <v>#VALUE!</v>
      </c>
      <c r="H46" s="35" t="e">
        <f t="shared" ca="1" si="12"/>
        <v>#VALUE!</v>
      </c>
      <c r="I46" s="35" t="e">
        <f t="shared" ca="1" si="12"/>
        <v>#VALUE!</v>
      </c>
      <c r="J46" s="35" t="e">
        <f t="shared" ca="1" si="12"/>
        <v>#VALUE!</v>
      </c>
      <c r="K46" s="35" t="e">
        <f t="shared" ca="1" si="12"/>
        <v>#VALUE!</v>
      </c>
      <c r="L46" s="35" t="e">
        <f t="shared" ca="1" si="12"/>
        <v>#VALUE!</v>
      </c>
      <c r="M46" s="35" t="e">
        <f t="shared" ca="1" si="12"/>
        <v>#VALUE!</v>
      </c>
      <c r="N46" s="35" t="e">
        <f t="shared" ca="1" si="12"/>
        <v>#VALUE!</v>
      </c>
      <c r="O46" s="35" t="e">
        <f t="shared" ca="1" si="12"/>
        <v>#VALUE!</v>
      </c>
      <c r="P46" s="35" t="e">
        <f t="shared" ca="1" si="12"/>
        <v>#VALUE!</v>
      </c>
      <c r="Q46" s="35" t="e">
        <f t="shared" ca="1" si="12"/>
        <v>#VALUE!</v>
      </c>
      <c r="R46" s="35" t="e">
        <f t="shared" ca="1" si="12"/>
        <v>#VALUE!</v>
      </c>
      <c r="S46" s="35" t="e">
        <f t="shared" ca="1" si="12"/>
        <v>#VALUE!</v>
      </c>
      <c r="T46" s="35" t="e">
        <f t="shared" ca="1" si="12"/>
        <v>#VALUE!</v>
      </c>
      <c r="U46" s="35" t="e">
        <f t="shared" ca="1" si="12"/>
        <v>#VALUE!</v>
      </c>
      <c r="V46" s="35" t="e">
        <f t="shared" ca="1" si="12"/>
        <v>#VALUE!</v>
      </c>
      <c r="W46" s="35" t="e">
        <f t="shared" ca="1" si="12"/>
        <v>#VALUE!</v>
      </c>
      <c r="X46" s="35" t="e">
        <f t="shared" ca="1" si="12"/>
        <v>#VALUE!</v>
      </c>
      <c r="Y46" s="35" t="e">
        <f t="shared" ca="1" si="12"/>
        <v>#VALUE!</v>
      </c>
      <c r="Z46" s="35" t="e">
        <f t="shared" ca="1" si="12"/>
        <v>#VALUE!</v>
      </c>
      <c r="AA46" s="35" t="e">
        <f t="shared" ca="1" si="12"/>
        <v>#VALUE!</v>
      </c>
      <c r="AB46" s="35" t="e">
        <f t="shared" ca="1" si="12"/>
        <v>#VALUE!</v>
      </c>
    </row>
    <row r="47" spans="2:28" x14ac:dyDescent="0.35">
      <c r="B47" s="217" t="s">
        <v>477</v>
      </c>
      <c r="C47" s="35" t="e">
        <f t="shared" ca="1" si="9"/>
        <v>#VALUE!</v>
      </c>
      <c r="D47" s="35" t="e">
        <f t="shared" ca="1" si="10"/>
        <v>#VALUE!</v>
      </c>
      <c r="E47" s="35" t="e">
        <f t="shared" ref="E47:AB47" ca="1" si="13">$D$22*E$38</f>
        <v>#VALUE!</v>
      </c>
      <c r="F47" s="35" t="e">
        <f t="shared" ca="1" si="13"/>
        <v>#VALUE!</v>
      </c>
      <c r="G47" s="35" t="e">
        <f t="shared" ca="1" si="13"/>
        <v>#VALUE!</v>
      </c>
      <c r="H47" s="35" t="e">
        <f t="shared" ca="1" si="13"/>
        <v>#VALUE!</v>
      </c>
      <c r="I47" s="35" t="e">
        <f t="shared" ca="1" si="13"/>
        <v>#VALUE!</v>
      </c>
      <c r="J47" s="35" t="e">
        <f t="shared" ca="1" si="13"/>
        <v>#VALUE!</v>
      </c>
      <c r="K47" s="35" t="e">
        <f t="shared" ca="1" si="13"/>
        <v>#VALUE!</v>
      </c>
      <c r="L47" s="35" t="e">
        <f t="shared" ca="1" si="13"/>
        <v>#VALUE!</v>
      </c>
      <c r="M47" s="35" t="e">
        <f t="shared" ca="1" si="13"/>
        <v>#VALUE!</v>
      </c>
      <c r="N47" s="35" t="e">
        <f t="shared" ca="1" si="13"/>
        <v>#VALUE!</v>
      </c>
      <c r="O47" s="35" t="e">
        <f t="shared" ca="1" si="13"/>
        <v>#VALUE!</v>
      </c>
      <c r="P47" s="35" t="e">
        <f t="shared" ca="1" si="13"/>
        <v>#VALUE!</v>
      </c>
      <c r="Q47" s="35" t="e">
        <f t="shared" ca="1" si="13"/>
        <v>#VALUE!</v>
      </c>
      <c r="R47" s="35" t="e">
        <f t="shared" ca="1" si="13"/>
        <v>#VALUE!</v>
      </c>
      <c r="S47" s="35" t="e">
        <f t="shared" ca="1" si="13"/>
        <v>#VALUE!</v>
      </c>
      <c r="T47" s="35" t="e">
        <f t="shared" ca="1" si="13"/>
        <v>#VALUE!</v>
      </c>
      <c r="U47" s="35" t="e">
        <f t="shared" ca="1" si="13"/>
        <v>#VALUE!</v>
      </c>
      <c r="V47" s="35" t="e">
        <f t="shared" ca="1" si="13"/>
        <v>#VALUE!</v>
      </c>
      <c r="W47" s="35" t="e">
        <f t="shared" ca="1" si="13"/>
        <v>#VALUE!</v>
      </c>
      <c r="X47" s="35" t="e">
        <f t="shared" ca="1" si="13"/>
        <v>#VALUE!</v>
      </c>
      <c r="Y47" s="35" t="e">
        <f t="shared" ca="1" si="13"/>
        <v>#VALUE!</v>
      </c>
      <c r="Z47" s="35" t="e">
        <f t="shared" ca="1" si="13"/>
        <v>#VALUE!</v>
      </c>
      <c r="AA47" s="35" t="e">
        <f t="shared" ca="1" si="13"/>
        <v>#VALUE!</v>
      </c>
      <c r="AB47" s="35" t="e">
        <f t="shared" ca="1" si="13"/>
        <v>#VALUE!</v>
      </c>
    </row>
    <row r="48" spans="2:28" x14ac:dyDescent="0.35">
      <c r="B48" s="217" t="s">
        <v>193</v>
      </c>
      <c r="C48" s="35">
        <f t="shared" si="9"/>
        <v>0</v>
      </c>
      <c r="D48" s="35">
        <f t="shared" si="10"/>
        <v>1065066291.0385545</v>
      </c>
      <c r="E48" s="35">
        <f t="shared" ref="E48:AB48" si="14">$D$25*E$39</f>
        <v>0</v>
      </c>
      <c r="F48" s="35">
        <f t="shared" si="14"/>
        <v>0</v>
      </c>
      <c r="G48" s="35">
        <f t="shared" si="14"/>
        <v>0</v>
      </c>
      <c r="H48" s="35">
        <f t="shared" si="14"/>
        <v>0</v>
      </c>
      <c r="I48" s="35">
        <f t="shared" si="14"/>
        <v>0</v>
      </c>
      <c r="J48" s="35">
        <f t="shared" si="14"/>
        <v>0</v>
      </c>
      <c r="K48" s="35">
        <f t="shared" si="14"/>
        <v>0</v>
      </c>
      <c r="L48" s="35">
        <f t="shared" si="14"/>
        <v>0</v>
      </c>
      <c r="M48" s="35">
        <f t="shared" si="14"/>
        <v>0</v>
      </c>
      <c r="N48" s="35">
        <f t="shared" si="14"/>
        <v>0</v>
      </c>
      <c r="O48" s="35">
        <f t="shared" si="14"/>
        <v>0</v>
      </c>
      <c r="P48" s="35">
        <f t="shared" si="14"/>
        <v>0</v>
      </c>
      <c r="Q48" s="35">
        <f t="shared" si="14"/>
        <v>0</v>
      </c>
      <c r="R48" s="35">
        <f t="shared" si="14"/>
        <v>152152327.29122207</v>
      </c>
      <c r="S48" s="35">
        <f t="shared" si="14"/>
        <v>152152327.29122207</v>
      </c>
      <c r="T48" s="35">
        <f t="shared" si="14"/>
        <v>152152327.29122207</v>
      </c>
      <c r="U48" s="35">
        <f t="shared" si="14"/>
        <v>152152327.29122207</v>
      </c>
      <c r="V48" s="35">
        <f t="shared" si="14"/>
        <v>152152327.29122207</v>
      </c>
      <c r="W48" s="35">
        <f t="shared" si="14"/>
        <v>152152327.29122207</v>
      </c>
      <c r="X48" s="35">
        <f t="shared" si="14"/>
        <v>152152327.29122207</v>
      </c>
      <c r="Y48" s="35">
        <f t="shared" si="14"/>
        <v>0</v>
      </c>
      <c r="Z48" s="35">
        <f t="shared" si="14"/>
        <v>0</v>
      </c>
      <c r="AA48" s="35">
        <f t="shared" si="14"/>
        <v>0</v>
      </c>
      <c r="AB48" s="35">
        <f t="shared" si="14"/>
        <v>0</v>
      </c>
    </row>
    <row r="49" spans="2:28" x14ac:dyDescent="0.35">
      <c r="B49" s="217" t="s">
        <v>486</v>
      </c>
      <c r="C49" s="35">
        <f t="shared" ref="C49" si="15">SUM(E49:P49)</f>
        <v>36000000</v>
      </c>
      <c r="D49" s="35">
        <f t="shared" ref="D49" si="16">SUM(Q49:AB49)</f>
        <v>30326400</v>
      </c>
      <c r="E49" s="35"/>
      <c r="F49" s="35"/>
      <c r="G49" s="35">
        <f>$G$7</f>
        <v>3600000</v>
      </c>
      <c r="H49" s="35">
        <f t="shared" ref="H49:P49" si="17">$G$7</f>
        <v>3600000</v>
      </c>
      <c r="I49" s="35">
        <f t="shared" si="17"/>
        <v>3600000</v>
      </c>
      <c r="J49" s="35">
        <f t="shared" si="17"/>
        <v>3600000</v>
      </c>
      <c r="K49" s="35">
        <f t="shared" si="17"/>
        <v>3600000</v>
      </c>
      <c r="L49" s="35">
        <f t="shared" si="17"/>
        <v>3600000</v>
      </c>
      <c r="M49" s="35">
        <f t="shared" si="17"/>
        <v>3600000</v>
      </c>
      <c r="N49" s="35">
        <f t="shared" si="17"/>
        <v>3600000</v>
      </c>
      <c r="O49" s="35">
        <f t="shared" si="17"/>
        <v>3600000</v>
      </c>
      <c r="P49" s="35">
        <f t="shared" si="17"/>
        <v>3600000</v>
      </c>
      <c r="Q49" s="35">
        <f>$G$7*(1+$P$32)</f>
        <v>3790800</v>
      </c>
      <c r="R49" s="35">
        <f t="shared" ref="R49:X49" si="18">$G$7*(1+$P$32)</f>
        <v>3790800</v>
      </c>
      <c r="S49" s="35">
        <f t="shared" si="18"/>
        <v>3790800</v>
      </c>
      <c r="T49" s="35">
        <f t="shared" si="18"/>
        <v>3790800</v>
      </c>
      <c r="U49" s="35">
        <f t="shared" si="18"/>
        <v>3790800</v>
      </c>
      <c r="V49" s="35">
        <f t="shared" si="18"/>
        <v>3790800</v>
      </c>
      <c r="W49" s="35">
        <f t="shared" si="18"/>
        <v>3790800</v>
      </c>
      <c r="X49" s="35">
        <f t="shared" si="18"/>
        <v>3790800</v>
      </c>
      <c r="Y49" s="35"/>
      <c r="Z49" s="35"/>
      <c r="AA49" s="35"/>
      <c r="AB49" s="35"/>
    </row>
    <row r="50" spans="2:28" s="33" customFormat="1" x14ac:dyDescent="0.35">
      <c r="B50" s="218" t="s">
        <v>484</v>
      </c>
      <c r="C50" s="219" t="e">
        <f ca="1">SUM(E50:P50)</f>
        <v>#VALUE!</v>
      </c>
      <c r="D50" s="219" t="e">
        <f t="shared" ca="1" si="10"/>
        <v>#VALUE!</v>
      </c>
      <c r="E50" s="219" t="e">
        <f ca="1">SUM(E43:E49)</f>
        <v>#VALUE!</v>
      </c>
      <c r="F50" s="219" t="e">
        <f t="shared" ref="F50:AB50" ca="1" si="19">SUM(F43:F49)</f>
        <v>#VALUE!</v>
      </c>
      <c r="G50" s="219" t="e">
        <f t="shared" ca="1" si="19"/>
        <v>#VALUE!</v>
      </c>
      <c r="H50" s="219" t="e">
        <f t="shared" ca="1" si="19"/>
        <v>#VALUE!</v>
      </c>
      <c r="I50" s="219" t="e">
        <f t="shared" ca="1" si="19"/>
        <v>#VALUE!</v>
      </c>
      <c r="J50" s="219" t="e">
        <f t="shared" ca="1" si="19"/>
        <v>#VALUE!</v>
      </c>
      <c r="K50" s="219" t="e">
        <f t="shared" ca="1" si="19"/>
        <v>#VALUE!</v>
      </c>
      <c r="L50" s="219" t="e">
        <f t="shared" ca="1" si="19"/>
        <v>#VALUE!</v>
      </c>
      <c r="M50" s="219" t="e">
        <f t="shared" ca="1" si="19"/>
        <v>#VALUE!</v>
      </c>
      <c r="N50" s="219" t="e">
        <f t="shared" ca="1" si="19"/>
        <v>#VALUE!</v>
      </c>
      <c r="O50" s="219" t="e">
        <f t="shared" ca="1" si="19"/>
        <v>#VALUE!</v>
      </c>
      <c r="P50" s="219" t="e">
        <f t="shared" ca="1" si="19"/>
        <v>#VALUE!</v>
      </c>
      <c r="Q50" s="219" t="e">
        <f t="shared" ca="1" si="19"/>
        <v>#VALUE!</v>
      </c>
      <c r="R50" s="219" t="e">
        <f t="shared" ca="1" si="19"/>
        <v>#VALUE!</v>
      </c>
      <c r="S50" s="219" t="e">
        <f t="shared" ca="1" si="19"/>
        <v>#VALUE!</v>
      </c>
      <c r="T50" s="219" t="e">
        <f t="shared" ca="1" si="19"/>
        <v>#VALUE!</v>
      </c>
      <c r="U50" s="219" t="e">
        <f t="shared" ca="1" si="19"/>
        <v>#VALUE!</v>
      </c>
      <c r="V50" s="219" t="e">
        <f t="shared" ca="1" si="19"/>
        <v>#VALUE!</v>
      </c>
      <c r="W50" s="219" t="e">
        <f t="shared" ca="1" si="19"/>
        <v>#VALUE!</v>
      </c>
      <c r="X50" s="219" t="e">
        <f t="shared" ca="1" si="19"/>
        <v>#VALUE!</v>
      </c>
      <c r="Y50" s="219" t="e">
        <f t="shared" ca="1" si="19"/>
        <v>#VALUE!</v>
      </c>
      <c r="Z50" s="219" t="e">
        <f t="shared" ca="1" si="19"/>
        <v>#VALUE!</v>
      </c>
      <c r="AA50" s="219" t="e">
        <f t="shared" ca="1" si="19"/>
        <v>#VALUE!</v>
      </c>
      <c r="AB50" s="219" t="e">
        <f t="shared" ca="1" si="19"/>
        <v>#VALUE!</v>
      </c>
    </row>
    <row r="51" spans="2:28" s="33" customFormat="1" x14ac:dyDescent="0.35">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row>
    <row r="52" spans="2:28" s="33" customFormat="1" x14ac:dyDescent="0.35">
      <c r="B52" s="33" t="s">
        <v>429</v>
      </c>
      <c r="C52" s="164"/>
      <c r="D52" s="164"/>
      <c r="E52" s="225"/>
      <c r="F52" s="164"/>
      <c r="G52" s="164"/>
      <c r="H52" s="164"/>
      <c r="I52" s="164"/>
      <c r="J52" s="164"/>
      <c r="K52" s="164"/>
      <c r="L52" s="164"/>
      <c r="M52" s="164"/>
      <c r="N52" s="164"/>
      <c r="O52" s="164"/>
      <c r="P52" s="164"/>
      <c r="Q52" s="164"/>
      <c r="R52" s="164"/>
      <c r="S52" s="164"/>
      <c r="T52" s="164"/>
      <c r="U52" s="164"/>
      <c r="V52" s="164"/>
      <c r="W52" s="164"/>
      <c r="X52" s="164"/>
      <c r="Y52" s="164"/>
      <c r="Z52" s="164"/>
      <c r="AA52" s="164"/>
      <c r="AB52" s="164"/>
    </row>
    <row r="53" spans="2:28" s="33" customFormat="1" x14ac:dyDescent="0.35">
      <c r="B53" s="186" t="s">
        <v>433</v>
      </c>
      <c r="C53" s="216" t="e">
        <f ca="1">SUM(E53:P53)</f>
        <v>#VALUE!</v>
      </c>
      <c r="D53" s="216" t="e">
        <f ca="1">SUM(Q53:AB53)</f>
        <v>#VALUE!</v>
      </c>
      <c r="E53" s="216" t="e">
        <f ca="1">E50</f>
        <v>#VALUE!</v>
      </c>
      <c r="F53" s="216" t="e">
        <f ca="1">F50</f>
        <v>#VALUE!</v>
      </c>
      <c r="G53" s="216" t="e">
        <f ca="1">G50</f>
        <v>#VALUE!</v>
      </c>
      <c r="H53" s="216" t="e">
        <f ca="1">$D$7*H50</f>
        <v>#VALUE!</v>
      </c>
      <c r="I53" s="216" t="e">
        <f t="shared" ref="I53:X53" ca="1" si="20">$D$7*I50</f>
        <v>#VALUE!</v>
      </c>
      <c r="J53" s="216" t="e">
        <f t="shared" ca="1" si="20"/>
        <v>#VALUE!</v>
      </c>
      <c r="K53" s="216" t="e">
        <f t="shared" ca="1" si="20"/>
        <v>#VALUE!</v>
      </c>
      <c r="L53" s="216" t="e">
        <f t="shared" ca="1" si="20"/>
        <v>#VALUE!</v>
      </c>
      <c r="M53" s="216" t="e">
        <f t="shared" ca="1" si="20"/>
        <v>#VALUE!</v>
      </c>
      <c r="N53" s="216" t="e">
        <f t="shared" ca="1" si="20"/>
        <v>#VALUE!</v>
      </c>
      <c r="O53" s="216" t="e">
        <f t="shared" ca="1" si="20"/>
        <v>#VALUE!</v>
      </c>
      <c r="P53" s="216" t="e">
        <f t="shared" ca="1" si="20"/>
        <v>#VALUE!</v>
      </c>
      <c r="Q53" s="216" t="e">
        <f t="shared" ca="1" si="20"/>
        <v>#VALUE!</v>
      </c>
      <c r="R53" s="216" t="e">
        <f t="shared" ca="1" si="20"/>
        <v>#VALUE!</v>
      </c>
      <c r="S53" s="216" t="e">
        <f t="shared" ca="1" si="20"/>
        <v>#VALUE!</v>
      </c>
      <c r="T53" s="216" t="e">
        <f t="shared" ca="1" si="20"/>
        <v>#VALUE!</v>
      </c>
      <c r="U53" s="216" t="e">
        <f t="shared" ca="1" si="20"/>
        <v>#VALUE!</v>
      </c>
      <c r="V53" s="216" t="e">
        <f t="shared" ca="1" si="20"/>
        <v>#VALUE!</v>
      </c>
      <c r="W53" s="216" t="e">
        <f t="shared" ca="1" si="20"/>
        <v>#VALUE!</v>
      </c>
      <c r="X53" s="216" t="e">
        <f t="shared" ca="1" si="20"/>
        <v>#VALUE!</v>
      </c>
      <c r="Y53" s="216" t="e">
        <f t="shared" ref="Y53:AB53" ca="1" si="21">$D$7*Y50</f>
        <v>#VALUE!</v>
      </c>
      <c r="Z53" s="216" t="e">
        <f t="shared" ca="1" si="21"/>
        <v>#VALUE!</v>
      </c>
      <c r="AA53" s="216" t="e">
        <f t="shared" ca="1" si="21"/>
        <v>#VALUE!</v>
      </c>
      <c r="AB53" s="216" t="e">
        <f t="shared" ca="1" si="21"/>
        <v>#VALUE!</v>
      </c>
    </row>
    <row r="54" spans="2:28" s="33" customFormat="1" x14ac:dyDescent="0.35">
      <c r="B54" s="217" t="s">
        <v>434</v>
      </c>
      <c r="C54" s="35" t="e">
        <f ca="1">SUM(E54:P54)</f>
        <v>#VALUE!</v>
      </c>
      <c r="D54" s="35" t="e">
        <f ca="1">SUM(Q54:AB54)</f>
        <v>#VALUE!</v>
      </c>
      <c r="E54" s="35"/>
      <c r="F54" s="35"/>
      <c r="G54" s="35"/>
      <c r="H54" s="35" t="e">
        <f ca="1">$D$8*H50</f>
        <v>#VALUE!</v>
      </c>
      <c r="I54" s="35" t="e">
        <f t="shared" ref="I54:X54" ca="1" si="22">$D$8*I50</f>
        <v>#VALUE!</v>
      </c>
      <c r="J54" s="35" t="e">
        <f t="shared" ca="1" si="22"/>
        <v>#VALUE!</v>
      </c>
      <c r="K54" s="35" t="e">
        <f t="shared" ca="1" si="22"/>
        <v>#VALUE!</v>
      </c>
      <c r="L54" s="35" t="e">
        <f t="shared" ca="1" si="22"/>
        <v>#VALUE!</v>
      </c>
      <c r="M54" s="35" t="e">
        <f t="shared" ca="1" si="22"/>
        <v>#VALUE!</v>
      </c>
      <c r="N54" s="35" t="e">
        <f t="shared" ca="1" si="22"/>
        <v>#VALUE!</v>
      </c>
      <c r="O54" s="35" t="e">
        <f t="shared" ca="1" si="22"/>
        <v>#VALUE!</v>
      </c>
      <c r="P54" s="35" t="e">
        <f t="shared" ca="1" si="22"/>
        <v>#VALUE!</v>
      </c>
      <c r="Q54" s="35" t="e">
        <f t="shared" ca="1" si="22"/>
        <v>#VALUE!</v>
      </c>
      <c r="R54" s="35" t="e">
        <f t="shared" ca="1" si="22"/>
        <v>#VALUE!</v>
      </c>
      <c r="S54" s="35" t="e">
        <f t="shared" ca="1" si="22"/>
        <v>#VALUE!</v>
      </c>
      <c r="T54" s="35" t="e">
        <f t="shared" ca="1" si="22"/>
        <v>#VALUE!</v>
      </c>
      <c r="U54" s="35" t="e">
        <f t="shared" ca="1" si="22"/>
        <v>#VALUE!</v>
      </c>
      <c r="V54" s="35" t="e">
        <f t="shared" ca="1" si="22"/>
        <v>#VALUE!</v>
      </c>
      <c r="W54" s="35" t="e">
        <f t="shared" ca="1" si="22"/>
        <v>#VALUE!</v>
      </c>
      <c r="X54" s="35" t="e">
        <f t="shared" ca="1" si="22"/>
        <v>#VALUE!</v>
      </c>
      <c r="Y54" s="35" t="e">
        <f t="shared" ref="Y54:AB54" ca="1" si="23">$D$8*Y50</f>
        <v>#VALUE!</v>
      </c>
      <c r="Z54" s="35" t="e">
        <f t="shared" ca="1" si="23"/>
        <v>#VALUE!</v>
      </c>
      <c r="AA54" s="35" t="e">
        <f t="shared" ca="1" si="23"/>
        <v>#VALUE!</v>
      </c>
      <c r="AB54" s="35" t="e">
        <f t="shared" ca="1" si="23"/>
        <v>#VALUE!</v>
      </c>
    </row>
    <row r="55" spans="2:28" s="33" customFormat="1" x14ac:dyDescent="0.35">
      <c r="B55" s="217" t="s">
        <v>445</v>
      </c>
      <c r="C55" s="35" t="e">
        <f t="shared" ref="C55" ca="1" si="24">SUM(E55:P55)</f>
        <v>#VALUE!</v>
      </c>
      <c r="D55" s="35" t="e">
        <f t="shared" ref="D55" ca="1" si="25">SUM(Q55:AB55)</f>
        <v>#VALUE!</v>
      </c>
      <c r="E55" s="35"/>
      <c r="F55" s="35"/>
      <c r="G55" s="35"/>
      <c r="H55" s="35" t="e">
        <f ca="1">$D$11*H50</f>
        <v>#VALUE!</v>
      </c>
      <c r="I55" s="35" t="e">
        <f t="shared" ref="I55:X55" ca="1" si="26">$D$11*I50</f>
        <v>#VALUE!</v>
      </c>
      <c r="J55" s="35" t="e">
        <f t="shared" ca="1" si="26"/>
        <v>#VALUE!</v>
      </c>
      <c r="K55" s="35" t="e">
        <f t="shared" ca="1" si="26"/>
        <v>#VALUE!</v>
      </c>
      <c r="L55" s="35" t="e">
        <f t="shared" ca="1" si="26"/>
        <v>#VALUE!</v>
      </c>
      <c r="M55" s="35" t="e">
        <f t="shared" ca="1" si="26"/>
        <v>#VALUE!</v>
      </c>
      <c r="N55" s="35" t="e">
        <f t="shared" ca="1" si="26"/>
        <v>#VALUE!</v>
      </c>
      <c r="O55" s="35" t="e">
        <f t="shared" ca="1" si="26"/>
        <v>#VALUE!</v>
      </c>
      <c r="P55" s="35" t="e">
        <f t="shared" ca="1" si="26"/>
        <v>#VALUE!</v>
      </c>
      <c r="Q55" s="35" t="e">
        <f t="shared" ca="1" si="26"/>
        <v>#VALUE!</v>
      </c>
      <c r="R55" s="35" t="e">
        <f t="shared" ca="1" si="26"/>
        <v>#VALUE!</v>
      </c>
      <c r="S55" s="35" t="e">
        <f t="shared" ca="1" si="26"/>
        <v>#VALUE!</v>
      </c>
      <c r="T55" s="35" t="e">
        <f t="shared" ca="1" si="26"/>
        <v>#VALUE!</v>
      </c>
      <c r="U55" s="35" t="e">
        <f t="shared" ca="1" si="26"/>
        <v>#VALUE!</v>
      </c>
      <c r="V55" s="35" t="e">
        <f t="shared" ca="1" si="26"/>
        <v>#VALUE!</v>
      </c>
      <c r="W55" s="35" t="e">
        <f t="shared" ca="1" si="26"/>
        <v>#VALUE!</v>
      </c>
      <c r="X55" s="35" t="e">
        <f t="shared" ca="1" si="26"/>
        <v>#VALUE!</v>
      </c>
      <c r="Y55" s="35" t="e">
        <f t="shared" ref="Y55:AB55" ca="1" si="27">$D$11*Y50</f>
        <v>#VALUE!</v>
      </c>
      <c r="Z55" s="35" t="e">
        <f t="shared" ca="1" si="27"/>
        <v>#VALUE!</v>
      </c>
      <c r="AA55" s="35" t="e">
        <f t="shared" ca="1" si="27"/>
        <v>#VALUE!</v>
      </c>
      <c r="AB55" s="35" t="e">
        <f t="shared" ca="1" si="27"/>
        <v>#VALUE!</v>
      </c>
    </row>
    <row r="56" spans="2:28" s="33" customFormat="1" x14ac:dyDescent="0.35">
      <c r="B56" s="218" t="s">
        <v>485</v>
      </c>
      <c r="C56" s="219" t="e">
        <f ca="1">SUM(C53:C55)</f>
        <v>#VALUE!</v>
      </c>
      <c r="D56" s="219" t="e">
        <f ca="1">SUM(D53:D55)</f>
        <v>#VALUE!</v>
      </c>
      <c r="E56" s="219" t="e">
        <f t="shared" ref="E56:AB56" ca="1" si="28">SUM(E53:E55)</f>
        <v>#VALUE!</v>
      </c>
      <c r="F56" s="219" t="e">
        <f t="shared" ca="1" si="28"/>
        <v>#VALUE!</v>
      </c>
      <c r="G56" s="219" t="e">
        <f t="shared" ca="1" si="28"/>
        <v>#VALUE!</v>
      </c>
      <c r="H56" s="219" t="e">
        <f t="shared" ca="1" si="28"/>
        <v>#VALUE!</v>
      </c>
      <c r="I56" s="219" t="e">
        <f t="shared" ca="1" si="28"/>
        <v>#VALUE!</v>
      </c>
      <c r="J56" s="219" t="e">
        <f t="shared" ca="1" si="28"/>
        <v>#VALUE!</v>
      </c>
      <c r="K56" s="219" t="e">
        <f t="shared" ca="1" si="28"/>
        <v>#VALUE!</v>
      </c>
      <c r="L56" s="219" t="e">
        <f t="shared" ca="1" si="28"/>
        <v>#VALUE!</v>
      </c>
      <c r="M56" s="219" t="e">
        <f t="shared" ca="1" si="28"/>
        <v>#VALUE!</v>
      </c>
      <c r="N56" s="219" t="e">
        <f t="shared" ca="1" si="28"/>
        <v>#VALUE!</v>
      </c>
      <c r="O56" s="219" t="e">
        <f t="shared" ca="1" si="28"/>
        <v>#VALUE!</v>
      </c>
      <c r="P56" s="219" t="e">
        <f t="shared" ca="1" si="28"/>
        <v>#VALUE!</v>
      </c>
      <c r="Q56" s="219" t="e">
        <f t="shared" ca="1" si="28"/>
        <v>#VALUE!</v>
      </c>
      <c r="R56" s="219" t="e">
        <f t="shared" ca="1" si="28"/>
        <v>#VALUE!</v>
      </c>
      <c r="S56" s="219" t="e">
        <f t="shared" ca="1" si="28"/>
        <v>#VALUE!</v>
      </c>
      <c r="T56" s="219" t="e">
        <f t="shared" ca="1" si="28"/>
        <v>#VALUE!</v>
      </c>
      <c r="U56" s="219" t="e">
        <f t="shared" ca="1" si="28"/>
        <v>#VALUE!</v>
      </c>
      <c r="V56" s="219" t="e">
        <f t="shared" ca="1" si="28"/>
        <v>#VALUE!</v>
      </c>
      <c r="W56" s="219" t="e">
        <f t="shared" ca="1" si="28"/>
        <v>#VALUE!</v>
      </c>
      <c r="X56" s="219" t="e">
        <f t="shared" ca="1" si="28"/>
        <v>#VALUE!</v>
      </c>
      <c r="Y56" s="219" t="e">
        <f t="shared" ca="1" si="28"/>
        <v>#VALUE!</v>
      </c>
      <c r="Z56" s="219" t="e">
        <f t="shared" ca="1" si="28"/>
        <v>#VALUE!</v>
      </c>
      <c r="AA56" s="219" t="e">
        <f t="shared" ca="1" si="28"/>
        <v>#VALUE!</v>
      </c>
      <c r="AB56" s="219" t="e">
        <f t="shared" ca="1" si="28"/>
        <v>#VALUE!</v>
      </c>
    </row>
    <row r="57" spans="2:28" s="33" customFormat="1" x14ac:dyDescent="0.35">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row>
    <row r="58" spans="2:28" s="33" customFormat="1" x14ac:dyDescent="0.35">
      <c r="B58" s="300" t="s">
        <v>598</v>
      </c>
      <c r="C58" s="301"/>
      <c r="D58" s="301"/>
      <c r="E58" s="301" t="e">
        <f ca="1">SUM($E$56:E56)</f>
        <v>#VALUE!</v>
      </c>
      <c r="F58" s="301" t="e">
        <f ca="1">SUM($E$56:F56)</f>
        <v>#VALUE!</v>
      </c>
      <c r="G58" s="301" t="e">
        <f ca="1">SUM($E$56:G56)</f>
        <v>#VALUE!</v>
      </c>
      <c r="H58" s="301" t="e">
        <f ca="1">SUM($E$56:H56)</f>
        <v>#VALUE!</v>
      </c>
      <c r="I58" s="301" t="e">
        <f ca="1">SUM($E$56:I56)</f>
        <v>#VALUE!</v>
      </c>
      <c r="J58" s="301" t="e">
        <f ca="1">SUM($E$56:J56)</f>
        <v>#VALUE!</v>
      </c>
      <c r="K58" s="301" t="e">
        <f ca="1">SUM($E$56:K56)</f>
        <v>#VALUE!</v>
      </c>
      <c r="L58" s="301" t="e">
        <f ca="1">SUM($E$56:L56)</f>
        <v>#VALUE!</v>
      </c>
      <c r="M58" s="301" t="e">
        <f ca="1">SUM($E$56:M56)</f>
        <v>#VALUE!</v>
      </c>
      <c r="N58" s="301" t="e">
        <f ca="1">SUM($E$56:N56)</f>
        <v>#VALUE!</v>
      </c>
      <c r="O58" s="301" t="e">
        <f ca="1">SUM($E$56:O56)</f>
        <v>#VALUE!</v>
      </c>
      <c r="P58" s="301" t="e">
        <f ca="1">SUM($E$56:P56)</f>
        <v>#VALUE!</v>
      </c>
      <c r="Q58" s="301" t="e">
        <f ca="1">SUM($E$56:Q56)</f>
        <v>#VALUE!</v>
      </c>
      <c r="R58" s="301" t="e">
        <f ca="1">SUM($E$56:R56)</f>
        <v>#VALUE!</v>
      </c>
      <c r="S58" s="301" t="e">
        <f ca="1">SUM($E$56:S56)</f>
        <v>#VALUE!</v>
      </c>
      <c r="T58" s="301" t="e">
        <f ca="1">SUM($E$56:T56)</f>
        <v>#VALUE!</v>
      </c>
      <c r="U58" s="301" t="e">
        <f ca="1">SUM($E$56:U56)</f>
        <v>#VALUE!</v>
      </c>
      <c r="V58" s="301" t="e">
        <f ca="1">SUM($E$56:V56)</f>
        <v>#VALUE!</v>
      </c>
      <c r="W58" s="301" t="e">
        <f ca="1">SUM($E$56:W56)</f>
        <v>#VALUE!</v>
      </c>
      <c r="X58" s="301" t="e">
        <f ca="1">SUM($E$56:X56)</f>
        <v>#VALUE!</v>
      </c>
      <c r="Y58" s="301"/>
      <c r="Z58" s="301"/>
      <c r="AA58" s="301"/>
      <c r="AB58" s="301"/>
    </row>
    <row r="59" spans="2:28" s="33" customFormat="1" x14ac:dyDescent="0.35">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c r="AA59" s="164"/>
      <c r="AB59" s="164"/>
    </row>
    <row r="60" spans="2:28" s="33" customFormat="1" x14ac:dyDescent="0.35">
      <c r="B60"/>
      <c r="C60" s="291" t="s">
        <v>480</v>
      </c>
      <c r="D60" s="291" t="s">
        <v>21</v>
      </c>
      <c r="E60" s="291" t="s">
        <v>3</v>
      </c>
      <c r="F60" s="164"/>
      <c r="G60" s="164"/>
      <c r="H60" s="164"/>
      <c r="I60" s="164"/>
      <c r="J60" s="164"/>
      <c r="K60" s="164"/>
      <c r="L60" s="164"/>
      <c r="M60" s="164"/>
      <c r="N60" s="164"/>
      <c r="O60" s="164"/>
      <c r="P60" s="164"/>
      <c r="Q60" s="164"/>
      <c r="R60" s="164"/>
      <c r="S60" s="164"/>
      <c r="T60" s="164"/>
      <c r="U60" s="164"/>
      <c r="V60" s="164"/>
      <c r="W60" s="164"/>
      <c r="X60" s="164"/>
      <c r="Y60" s="164"/>
      <c r="Z60" s="164"/>
      <c r="AA60" s="164"/>
      <c r="AB60" s="164"/>
    </row>
    <row r="61" spans="2:28" s="33" customFormat="1" x14ac:dyDescent="0.35">
      <c r="B61" s="186" t="s">
        <v>433</v>
      </c>
      <c r="C61" s="294" t="e">
        <f ca="1">C53/C$56</f>
        <v>#VALUE!</v>
      </c>
      <c r="D61" s="294" t="e">
        <f ca="1">D53/D$56</f>
        <v>#VALUE!</v>
      </c>
      <c r="E61" s="298" t="e">
        <f ca="1">SUM(C53:D53)/SUM($C$56:$D$56)</f>
        <v>#VALUE!</v>
      </c>
      <c r="F61" s="164"/>
      <c r="G61" s="164"/>
      <c r="H61" s="164"/>
      <c r="I61" s="164"/>
      <c r="J61" s="164"/>
      <c r="K61" s="164"/>
      <c r="L61" s="164"/>
      <c r="M61" s="164"/>
      <c r="N61" s="164"/>
      <c r="O61" s="164"/>
      <c r="P61" s="164"/>
      <c r="Q61" s="164"/>
      <c r="R61" s="164"/>
      <c r="S61" s="164"/>
      <c r="T61" s="164"/>
      <c r="U61" s="164"/>
      <c r="V61" s="164"/>
      <c r="W61" s="164"/>
      <c r="X61" s="164"/>
      <c r="Y61" s="164"/>
      <c r="Z61" s="164"/>
      <c r="AA61" s="164"/>
      <c r="AB61" s="164"/>
    </row>
    <row r="62" spans="2:28" x14ac:dyDescent="0.35">
      <c r="B62" s="229" t="s">
        <v>434</v>
      </c>
      <c r="C62" s="295" t="e">
        <f ca="1">C54/C$56</f>
        <v>#VALUE!</v>
      </c>
      <c r="D62" s="295" t="e">
        <f ca="1">D54/D$56</f>
        <v>#VALUE!</v>
      </c>
      <c r="E62" s="299" t="e">
        <f ca="1">SUM(C54:D54)/SUM($C$56:$D$56)</f>
        <v>#VALUE!</v>
      </c>
    </row>
    <row r="63" spans="2:28" x14ac:dyDescent="0.35">
      <c r="E63" s="222" t="e">
        <f ca="1">SUM(C55:D55)/SUM($C$56:$D$56)</f>
        <v>#VALUE!</v>
      </c>
    </row>
    <row r="64" spans="2:28" x14ac:dyDescent="0.35">
      <c r="B64" s="33" t="s">
        <v>89</v>
      </c>
    </row>
    <row r="65" spans="2:28" x14ac:dyDescent="0.35">
      <c r="B65" s="33" t="s">
        <v>483</v>
      </c>
    </row>
    <row r="66" spans="2:28" x14ac:dyDescent="0.35">
      <c r="B66" s="215" t="s">
        <v>481</v>
      </c>
      <c r="C66" s="216">
        <f>SUM(E66:P66)</f>
        <v>267997020.00000009</v>
      </c>
      <c r="D66" s="216">
        <f>SUM(Q66:AB66)</f>
        <v>200731017.24000001</v>
      </c>
      <c r="E66" s="220">
        <f>'Nomina Proyecto'!$G$28-'Nomina Proyecto'!$G$26</f>
        <v>18013601.666666668</v>
      </c>
      <c r="F66" s="220">
        <f>'Nomina Proyecto'!$G$28-'Nomina Proyecto'!$G$26</f>
        <v>18013601.666666668</v>
      </c>
      <c r="G66" s="220">
        <f>'Nomina Proyecto'!$G$28-'Nomina Proyecto'!$G$26</f>
        <v>18013601.666666668</v>
      </c>
      <c r="H66" s="220">
        <f>'Nomina Proyecto'!$G$28</f>
        <v>23328468.333333336</v>
      </c>
      <c r="I66" s="220">
        <f>'Nomina Proyecto'!$G$28+'Nomina Proyecto'!$C$36/12</f>
        <v>23828468.333333336</v>
      </c>
      <c r="J66" s="220">
        <f>'Nomina Proyecto'!$G$28+'Nomina Proyecto'!$C$36/12</f>
        <v>23828468.333333336</v>
      </c>
      <c r="K66" s="220">
        <f>'Nomina Proyecto'!$G$28+'Nomina Proyecto'!$C$36/12</f>
        <v>23828468.333333336</v>
      </c>
      <c r="L66" s="220">
        <f>'Nomina Proyecto'!$G$28+'Nomina Proyecto'!$C$36/12</f>
        <v>23828468.333333336</v>
      </c>
      <c r="M66" s="220">
        <f>'Nomina Proyecto'!$G$28+'Nomina Proyecto'!$C$36/12</f>
        <v>23828468.333333336</v>
      </c>
      <c r="N66" s="220">
        <f>'Nomina Proyecto'!$G$28+'Nomina Proyecto'!$C$36/12</f>
        <v>23828468.333333336</v>
      </c>
      <c r="O66" s="220">
        <f>'Nomina Proyecto'!$G$28+'Nomina Proyecto'!$C$36/12</f>
        <v>23828468.333333336</v>
      </c>
      <c r="P66" s="220">
        <f>'Nomina Proyecto'!$G$28+'Nomina Proyecto'!$C$36/12</f>
        <v>23828468.333333336</v>
      </c>
      <c r="Q66" s="220">
        <f>('Nomina Proyecto'!$G$28+'Nomina Proyecto'!$C$36/12)*(1+$P$32)</f>
        <v>25091377.155000001</v>
      </c>
      <c r="R66" s="220">
        <f>('Nomina Proyecto'!$G$28+'Nomina Proyecto'!$C$36/12)*(1+$P$32)</f>
        <v>25091377.155000001</v>
      </c>
      <c r="S66" s="220">
        <f>('Nomina Proyecto'!$G$28+'Nomina Proyecto'!$C$36/12)*(1+$P$32)</f>
        <v>25091377.155000001</v>
      </c>
      <c r="T66" s="220">
        <f>('Nomina Proyecto'!$G$28+'Nomina Proyecto'!$C$36/12)*(1+$P$32)</f>
        <v>25091377.155000001</v>
      </c>
      <c r="U66" s="220">
        <f>('Nomina Proyecto'!$G$28+'Nomina Proyecto'!$C$36/12)*(1+$P$32)</f>
        <v>25091377.155000001</v>
      </c>
      <c r="V66" s="220">
        <f>('Nomina Proyecto'!$G$28+'Nomina Proyecto'!$C$36/12)*(1+$P$32)</f>
        <v>25091377.155000001</v>
      </c>
      <c r="W66" s="220">
        <f>('Nomina Proyecto'!$G$28+'Nomina Proyecto'!$C$36/12)*(1+$P$32)</f>
        <v>25091377.155000001</v>
      </c>
      <c r="X66" s="220">
        <f>('Nomina Proyecto'!$G$28+'Nomina Proyecto'!$C$36/12)*(1+$P$32)</f>
        <v>25091377.155000001</v>
      </c>
      <c r="Y66" s="221"/>
      <c r="Z66" s="221"/>
      <c r="AA66" s="221"/>
      <c r="AB66" s="221"/>
    </row>
    <row r="67" spans="2:28" x14ac:dyDescent="0.35">
      <c r="B67" s="217" t="s">
        <v>476</v>
      </c>
      <c r="C67" s="35">
        <f>SUM(E67:P67)</f>
        <v>647442000</v>
      </c>
      <c r="D67" s="35">
        <f>SUM(Q67:AB67)</f>
        <v>971163000</v>
      </c>
      <c r="E67" s="35">
        <f t="shared" ref="E67:AB67" si="29">$C$21*E$35</f>
        <v>0</v>
      </c>
      <c r="F67" s="35">
        <f t="shared" si="29"/>
        <v>0</v>
      </c>
      <c r="G67" s="35">
        <f t="shared" si="29"/>
        <v>0</v>
      </c>
      <c r="H67" s="35">
        <f t="shared" si="29"/>
        <v>0</v>
      </c>
      <c r="I67" s="35">
        <f t="shared" si="29"/>
        <v>0</v>
      </c>
      <c r="J67" s="35">
        <f t="shared" si="29"/>
        <v>0</v>
      </c>
      <c r="K67" s="35">
        <f t="shared" si="29"/>
        <v>0</v>
      </c>
      <c r="L67" s="35">
        <f t="shared" si="29"/>
        <v>647442000</v>
      </c>
      <c r="M67" s="35">
        <f t="shared" si="29"/>
        <v>0</v>
      </c>
      <c r="N67" s="35">
        <f t="shared" si="29"/>
        <v>0</v>
      </c>
      <c r="O67" s="35">
        <f t="shared" si="29"/>
        <v>0</v>
      </c>
      <c r="P67" s="35">
        <f t="shared" si="29"/>
        <v>0</v>
      </c>
      <c r="Q67" s="35">
        <f t="shared" si="29"/>
        <v>0</v>
      </c>
      <c r="R67" s="35">
        <f t="shared" si="29"/>
        <v>485581500</v>
      </c>
      <c r="S67" s="35">
        <f t="shared" si="29"/>
        <v>0</v>
      </c>
      <c r="T67" s="35">
        <f t="shared" si="29"/>
        <v>0</v>
      </c>
      <c r="U67" s="35">
        <f t="shared" si="29"/>
        <v>0</v>
      </c>
      <c r="V67" s="35">
        <f t="shared" si="29"/>
        <v>0</v>
      </c>
      <c r="W67" s="35">
        <f t="shared" si="29"/>
        <v>0</v>
      </c>
      <c r="X67" s="35">
        <f t="shared" si="29"/>
        <v>485581500</v>
      </c>
      <c r="Y67" s="35">
        <f t="shared" si="29"/>
        <v>0</v>
      </c>
      <c r="Z67" s="35">
        <f t="shared" si="29"/>
        <v>0</v>
      </c>
      <c r="AA67" s="35">
        <f t="shared" si="29"/>
        <v>0</v>
      </c>
      <c r="AB67" s="35">
        <f t="shared" si="29"/>
        <v>0</v>
      </c>
    </row>
    <row r="68" spans="2:28" x14ac:dyDescent="0.35">
      <c r="B68" s="217" t="s">
        <v>478</v>
      </c>
      <c r="C68" s="35" t="e">
        <f t="shared" ref="C68:C73" ca="1" si="30">SUM(E68:P68)</f>
        <v>#VALUE!</v>
      </c>
      <c r="D68" s="35" t="e">
        <f t="shared" ref="D68:D73" ca="1" si="31">SUM(Q68:AB68)</f>
        <v>#VALUE!</v>
      </c>
      <c r="E68" s="35" t="e">
        <f t="shared" ref="E68:AB68" ca="1" si="32">$C$24*E$36</f>
        <v>#VALUE!</v>
      </c>
      <c r="F68" s="35" t="e">
        <f t="shared" ca="1" si="32"/>
        <v>#VALUE!</v>
      </c>
      <c r="G68" s="35" t="e">
        <f t="shared" ca="1" si="32"/>
        <v>#VALUE!</v>
      </c>
      <c r="H68" s="35" t="e">
        <f t="shared" ca="1" si="32"/>
        <v>#VALUE!</v>
      </c>
      <c r="I68" s="35" t="e">
        <f t="shared" ca="1" si="32"/>
        <v>#VALUE!</v>
      </c>
      <c r="J68" s="35" t="e">
        <f t="shared" ca="1" si="32"/>
        <v>#VALUE!</v>
      </c>
      <c r="K68" s="35" t="e">
        <f t="shared" ca="1" si="32"/>
        <v>#VALUE!</v>
      </c>
      <c r="L68" s="35" t="e">
        <f t="shared" ca="1" si="32"/>
        <v>#VALUE!</v>
      </c>
      <c r="M68" s="35" t="e">
        <f t="shared" ca="1" si="32"/>
        <v>#VALUE!</v>
      </c>
      <c r="N68" s="35" t="e">
        <f t="shared" ca="1" si="32"/>
        <v>#VALUE!</v>
      </c>
      <c r="O68" s="35" t="e">
        <f t="shared" ca="1" si="32"/>
        <v>#VALUE!</v>
      </c>
      <c r="P68" s="35" t="e">
        <f t="shared" ca="1" si="32"/>
        <v>#VALUE!</v>
      </c>
      <c r="Q68" s="35" t="e">
        <f t="shared" ca="1" si="32"/>
        <v>#VALUE!</v>
      </c>
      <c r="R68" s="35" t="e">
        <f t="shared" ca="1" si="32"/>
        <v>#VALUE!</v>
      </c>
      <c r="S68" s="35" t="e">
        <f t="shared" ca="1" si="32"/>
        <v>#VALUE!</v>
      </c>
      <c r="T68" s="35" t="e">
        <f t="shared" ca="1" si="32"/>
        <v>#VALUE!</v>
      </c>
      <c r="U68" s="35" t="e">
        <f t="shared" ca="1" si="32"/>
        <v>#VALUE!</v>
      </c>
      <c r="V68" s="35" t="e">
        <f t="shared" ca="1" si="32"/>
        <v>#VALUE!</v>
      </c>
      <c r="W68" s="35" t="e">
        <f t="shared" ca="1" si="32"/>
        <v>#VALUE!</v>
      </c>
      <c r="X68" s="35" t="e">
        <f t="shared" ca="1" si="32"/>
        <v>#VALUE!</v>
      </c>
      <c r="Y68" s="35" t="e">
        <f t="shared" ca="1" si="32"/>
        <v>#VALUE!</v>
      </c>
      <c r="Z68" s="35" t="e">
        <f t="shared" ca="1" si="32"/>
        <v>#VALUE!</v>
      </c>
      <c r="AA68" s="35" t="e">
        <f t="shared" ca="1" si="32"/>
        <v>#VALUE!</v>
      </c>
      <c r="AB68" s="35" t="e">
        <f t="shared" ca="1" si="32"/>
        <v>#VALUE!</v>
      </c>
    </row>
    <row r="69" spans="2:28" x14ac:dyDescent="0.35">
      <c r="B69" s="217" t="s">
        <v>183</v>
      </c>
      <c r="C69" s="35" t="e">
        <f t="shared" ca="1" si="30"/>
        <v>#VALUE!</v>
      </c>
      <c r="D69" s="35" t="e">
        <f t="shared" ca="1" si="31"/>
        <v>#VALUE!</v>
      </c>
      <c r="E69" s="35" t="e">
        <f t="shared" ref="E69:AB69" ca="1" si="33">$C$23*E$37</f>
        <v>#VALUE!</v>
      </c>
      <c r="F69" s="35" t="e">
        <f t="shared" ca="1" si="33"/>
        <v>#VALUE!</v>
      </c>
      <c r="G69" s="35" t="e">
        <f t="shared" ca="1" si="33"/>
        <v>#VALUE!</v>
      </c>
      <c r="H69" s="35" t="e">
        <f t="shared" ca="1" si="33"/>
        <v>#VALUE!</v>
      </c>
      <c r="I69" s="35" t="e">
        <f t="shared" ca="1" si="33"/>
        <v>#VALUE!</v>
      </c>
      <c r="J69" s="35" t="e">
        <f t="shared" ca="1" si="33"/>
        <v>#VALUE!</v>
      </c>
      <c r="K69" s="35" t="e">
        <f t="shared" ca="1" si="33"/>
        <v>#VALUE!</v>
      </c>
      <c r="L69" s="35" t="e">
        <f t="shared" ca="1" si="33"/>
        <v>#VALUE!</v>
      </c>
      <c r="M69" s="35" t="e">
        <f t="shared" ca="1" si="33"/>
        <v>#VALUE!</v>
      </c>
      <c r="N69" s="35" t="e">
        <f t="shared" ca="1" si="33"/>
        <v>#VALUE!</v>
      </c>
      <c r="O69" s="35" t="e">
        <f t="shared" ca="1" si="33"/>
        <v>#VALUE!</v>
      </c>
      <c r="P69" s="35" t="e">
        <f t="shared" ca="1" si="33"/>
        <v>#VALUE!</v>
      </c>
      <c r="Q69" s="35" t="e">
        <f t="shared" ca="1" si="33"/>
        <v>#VALUE!</v>
      </c>
      <c r="R69" s="35" t="e">
        <f t="shared" ca="1" si="33"/>
        <v>#VALUE!</v>
      </c>
      <c r="S69" s="35" t="e">
        <f t="shared" ca="1" si="33"/>
        <v>#VALUE!</v>
      </c>
      <c r="T69" s="35" t="e">
        <f t="shared" ca="1" si="33"/>
        <v>#VALUE!</v>
      </c>
      <c r="U69" s="35" t="e">
        <f t="shared" ca="1" si="33"/>
        <v>#VALUE!</v>
      </c>
      <c r="V69" s="35" t="e">
        <f t="shared" ca="1" si="33"/>
        <v>#VALUE!</v>
      </c>
      <c r="W69" s="35" t="e">
        <f t="shared" ca="1" si="33"/>
        <v>#VALUE!</v>
      </c>
      <c r="X69" s="35" t="e">
        <f t="shared" ca="1" si="33"/>
        <v>#VALUE!</v>
      </c>
      <c r="Y69" s="35" t="e">
        <f t="shared" ca="1" si="33"/>
        <v>#VALUE!</v>
      </c>
      <c r="Z69" s="35" t="e">
        <f t="shared" ca="1" si="33"/>
        <v>#VALUE!</v>
      </c>
      <c r="AA69" s="35" t="e">
        <f t="shared" ca="1" si="33"/>
        <v>#VALUE!</v>
      </c>
      <c r="AB69" s="35" t="e">
        <f t="shared" ca="1" si="33"/>
        <v>#VALUE!</v>
      </c>
    </row>
    <row r="70" spans="2:28" x14ac:dyDescent="0.35">
      <c r="B70" s="217" t="s">
        <v>477</v>
      </c>
      <c r="C70" s="35" t="e">
        <f t="shared" ca="1" si="30"/>
        <v>#VALUE!</v>
      </c>
      <c r="D70" s="35" t="e">
        <f t="shared" ca="1" si="31"/>
        <v>#VALUE!</v>
      </c>
      <c r="E70" s="35" t="e">
        <f t="shared" ref="E70:AB70" ca="1" si="34">$C$22*E$38</f>
        <v>#VALUE!</v>
      </c>
      <c r="F70" s="35" t="e">
        <f t="shared" ca="1" si="34"/>
        <v>#VALUE!</v>
      </c>
      <c r="G70" s="35" t="e">
        <f t="shared" ca="1" si="34"/>
        <v>#VALUE!</v>
      </c>
      <c r="H70" s="35" t="e">
        <f t="shared" ca="1" si="34"/>
        <v>#VALUE!</v>
      </c>
      <c r="I70" s="35" t="e">
        <f t="shared" ca="1" si="34"/>
        <v>#VALUE!</v>
      </c>
      <c r="J70" s="35" t="e">
        <f t="shared" ca="1" si="34"/>
        <v>#VALUE!</v>
      </c>
      <c r="K70" s="35" t="e">
        <f t="shared" ca="1" si="34"/>
        <v>#VALUE!</v>
      </c>
      <c r="L70" s="35" t="e">
        <f t="shared" ca="1" si="34"/>
        <v>#VALUE!</v>
      </c>
      <c r="M70" s="35" t="e">
        <f t="shared" ca="1" si="34"/>
        <v>#VALUE!</v>
      </c>
      <c r="N70" s="35" t="e">
        <f t="shared" ca="1" si="34"/>
        <v>#VALUE!</v>
      </c>
      <c r="O70" s="35" t="e">
        <f t="shared" ca="1" si="34"/>
        <v>#VALUE!</v>
      </c>
      <c r="P70" s="35" t="e">
        <f t="shared" ca="1" si="34"/>
        <v>#VALUE!</v>
      </c>
      <c r="Q70" s="35" t="e">
        <f t="shared" ca="1" si="34"/>
        <v>#VALUE!</v>
      </c>
      <c r="R70" s="35" t="e">
        <f t="shared" ca="1" si="34"/>
        <v>#VALUE!</v>
      </c>
      <c r="S70" s="35" t="e">
        <f t="shared" ca="1" si="34"/>
        <v>#VALUE!</v>
      </c>
      <c r="T70" s="35" t="e">
        <f t="shared" ca="1" si="34"/>
        <v>#VALUE!</v>
      </c>
      <c r="U70" s="35" t="e">
        <f t="shared" ca="1" si="34"/>
        <v>#VALUE!</v>
      </c>
      <c r="V70" s="35" t="e">
        <f t="shared" ca="1" si="34"/>
        <v>#VALUE!</v>
      </c>
      <c r="W70" s="35" t="e">
        <f t="shared" ca="1" si="34"/>
        <v>#VALUE!</v>
      </c>
      <c r="X70" s="35" t="e">
        <f t="shared" ca="1" si="34"/>
        <v>#VALUE!</v>
      </c>
      <c r="Y70" s="35" t="e">
        <f t="shared" ca="1" si="34"/>
        <v>#VALUE!</v>
      </c>
      <c r="Z70" s="35" t="e">
        <f t="shared" ca="1" si="34"/>
        <v>#VALUE!</v>
      </c>
      <c r="AA70" s="35" t="e">
        <f t="shared" ca="1" si="34"/>
        <v>#VALUE!</v>
      </c>
      <c r="AB70" s="35" t="e">
        <f t="shared" ca="1" si="34"/>
        <v>#VALUE!</v>
      </c>
    </row>
    <row r="71" spans="2:28" x14ac:dyDescent="0.35">
      <c r="B71" s="217" t="s">
        <v>193</v>
      </c>
      <c r="C71" s="35">
        <f t="shared" si="30"/>
        <v>0</v>
      </c>
      <c r="D71" s="35">
        <f t="shared" si="31"/>
        <v>0</v>
      </c>
      <c r="E71" s="35">
        <f t="shared" ref="E71:AB71" si="35">$C$25*E$39</f>
        <v>0</v>
      </c>
      <c r="F71" s="35">
        <f t="shared" si="35"/>
        <v>0</v>
      </c>
      <c r="G71" s="35">
        <f t="shared" si="35"/>
        <v>0</v>
      </c>
      <c r="H71" s="35">
        <f t="shared" si="35"/>
        <v>0</v>
      </c>
      <c r="I71" s="35">
        <f t="shared" si="35"/>
        <v>0</v>
      </c>
      <c r="J71" s="35">
        <f t="shared" si="35"/>
        <v>0</v>
      </c>
      <c r="K71" s="35">
        <f t="shared" si="35"/>
        <v>0</v>
      </c>
      <c r="L71" s="35">
        <f t="shared" si="35"/>
        <v>0</v>
      </c>
      <c r="M71" s="35">
        <f t="shared" si="35"/>
        <v>0</v>
      </c>
      <c r="N71" s="35">
        <f t="shared" si="35"/>
        <v>0</v>
      </c>
      <c r="O71" s="35">
        <f t="shared" si="35"/>
        <v>0</v>
      </c>
      <c r="P71" s="35">
        <f t="shared" si="35"/>
        <v>0</v>
      </c>
      <c r="Q71" s="35">
        <f t="shared" si="35"/>
        <v>0</v>
      </c>
      <c r="R71" s="35">
        <f t="shared" si="35"/>
        <v>0</v>
      </c>
      <c r="S71" s="35">
        <f t="shared" si="35"/>
        <v>0</v>
      </c>
      <c r="T71" s="35">
        <f t="shared" si="35"/>
        <v>0</v>
      </c>
      <c r="U71" s="35">
        <f t="shared" si="35"/>
        <v>0</v>
      </c>
      <c r="V71" s="35">
        <f t="shared" si="35"/>
        <v>0</v>
      </c>
      <c r="W71" s="35">
        <f t="shared" si="35"/>
        <v>0</v>
      </c>
      <c r="X71" s="35">
        <f t="shared" si="35"/>
        <v>0</v>
      </c>
      <c r="Y71" s="35">
        <f t="shared" si="35"/>
        <v>0</v>
      </c>
      <c r="Z71" s="35">
        <f t="shared" si="35"/>
        <v>0</v>
      </c>
      <c r="AA71" s="35">
        <f t="shared" si="35"/>
        <v>0</v>
      </c>
      <c r="AB71" s="35">
        <f t="shared" si="35"/>
        <v>0</v>
      </c>
    </row>
    <row r="72" spans="2:28" x14ac:dyDescent="0.35">
      <c r="B72" s="217" t="s">
        <v>486</v>
      </c>
      <c r="C72" s="35">
        <f t="shared" si="30"/>
        <v>36000000</v>
      </c>
      <c r="D72" s="35">
        <f t="shared" si="31"/>
        <v>30326400</v>
      </c>
      <c r="E72" s="35"/>
      <c r="F72" s="35"/>
      <c r="G72" s="35">
        <f>$G$7</f>
        <v>3600000</v>
      </c>
      <c r="H72" s="35">
        <f t="shared" ref="H72:P72" si="36">$G$7</f>
        <v>3600000</v>
      </c>
      <c r="I72" s="35">
        <f t="shared" si="36"/>
        <v>3600000</v>
      </c>
      <c r="J72" s="35">
        <f t="shared" si="36"/>
        <v>3600000</v>
      </c>
      <c r="K72" s="35">
        <f t="shared" si="36"/>
        <v>3600000</v>
      </c>
      <c r="L72" s="35">
        <f t="shared" si="36"/>
        <v>3600000</v>
      </c>
      <c r="M72" s="35">
        <f t="shared" si="36"/>
        <v>3600000</v>
      </c>
      <c r="N72" s="35">
        <f t="shared" si="36"/>
        <v>3600000</v>
      </c>
      <c r="O72" s="35">
        <f t="shared" si="36"/>
        <v>3600000</v>
      </c>
      <c r="P72" s="35">
        <f t="shared" si="36"/>
        <v>3600000</v>
      </c>
      <c r="Q72" s="35">
        <f>$G$7*(1+$P$32)</f>
        <v>3790800</v>
      </c>
      <c r="R72" s="35">
        <f t="shared" ref="R72:X72" si="37">$G$7*(1+$P$32)</f>
        <v>3790800</v>
      </c>
      <c r="S72" s="35">
        <f t="shared" si="37"/>
        <v>3790800</v>
      </c>
      <c r="T72" s="35">
        <f t="shared" si="37"/>
        <v>3790800</v>
      </c>
      <c r="U72" s="35">
        <f t="shared" si="37"/>
        <v>3790800</v>
      </c>
      <c r="V72" s="35">
        <f t="shared" si="37"/>
        <v>3790800</v>
      </c>
      <c r="W72" s="35">
        <f t="shared" si="37"/>
        <v>3790800</v>
      </c>
      <c r="X72" s="35">
        <f t="shared" si="37"/>
        <v>3790800</v>
      </c>
      <c r="Y72" s="35"/>
      <c r="Z72" s="35"/>
      <c r="AA72" s="35"/>
      <c r="AB72" s="35"/>
    </row>
    <row r="73" spans="2:28" x14ac:dyDescent="0.35">
      <c r="B73" s="218" t="s">
        <v>479</v>
      </c>
      <c r="C73" s="219" t="e">
        <f t="shared" ca="1" si="30"/>
        <v>#VALUE!</v>
      </c>
      <c r="D73" s="219" t="e">
        <f t="shared" ca="1" si="31"/>
        <v>#VALUE!</v>
      </c>
      <c r="E73" s="219" t="e">
        <f ca="1">SUM(E66:E72)</f>
        <v>#VALUE!</v>
      </c>
      <c r="F73" s="219" t="e">
        <f t="shared" ref="F73:X73" ca="1" si="38">SUM(F66:F72)</f>
        <v>#VALUE!</v>
      </c>
      <c r="G73" s="219" t="e">
        <f t="shared" ca="1" si="38"/>
        <v>#VALUE!</v>
      </c>
      <c r="H73" s="219" t="e">
        <f t="shared" ca="1" si="38"/>
        <v>#VALUE!</v>
      </c>
      <c r="I73" s="219" t="e">
        <f t="shared" ca="1" si="38"/>
        <v>#VALUE!</v>
      </c>
      <c r="J73" s="219" t="e">
        <f t="shared" ca="1" si="38"/>
        <v>#VALUE!</v>
      </c>
      <c r="K73" s="219" t="e">
        <f t="shared" ca="1" si="38"/>
        <v>#VALUE!</v>
      </c>
      <c r="L73" s="219" t="e">
        <f t="shared" ca="1" si="38"/>
        <v>#VALUE!</v>
      </c>
      <c r="M73" s="219" t="e">
        <f t="shared" ca="1" si="38"/>
        <v>#VALUE!</v>
      </c>
      <c r="N73" s="219" t="e">
        <f t="shared" ca="1" si="38"/>
        <v>#VALUE!</v>
      </c>
      <c r="O73" s="219" t="e">
        <f t="shared" ca="1" si="38"/>
        <v>#VALUE!</v>
      </c>
      <c r="P73" s="219" t="e">
        <f t="shared" ca="1" si="38"/>
        <v>#VALUE!</v>
      </c>
      <c r="Q73" s="219" t="e">
        <f t="shared" ca="1" si="38"/>
        <v>#VALUE!</v>
      </c>
      <c r="R73" s="219" t="e">
        <f t="shared" ca="1" si="38"/>
        <v>#VALUE!</v>
      </c>
      <c r="S73" s="219" t="e">
        <f t="shared" ca="1" si="38"/>
        <v>#VALUE!</v>
      </c>
      <c r="T73" s="219" t="e">
        <f t="shared" ca="1" si="38"/>
        <v>#VALUE!</v>
      </c>
      <c r="U73" s="219" t="e">
        <f t="shared" ca="1" si="38"/>
        <v>#VALUE!</v>
      </c>
      <c r="V73" s="219" t="e">
        <f t="shared" ca="1" si="38"/>
        <v>#VALUE!</v>
      </c>
      <c r="W73" s="219" t="e">
        <f t="shared" ca="1" si="38"/>
        <v>#VALUE!</v>
      </c>
      <c r="X73" s="219" t="e">
        <f t="shared" ca="1" si="38"/>
        <v>#VALUE!</v>
      </c>
      <c r="Y73" s="219" t="e">
        <f t="shared" ref="Y73:AB73" ca="1" si="39">SUM(Y66:Y71)</f>
        <v>#VALUE!</v>
      </c>
      <c r="Z73" s="219" t="e">
        <f t="shared" ca="1" si="39"/>
        <v>#VALUE!</v>
      </c>
      <c r="AA73" s="219" t="e">
        <f t="shared" ca="1" si="39"/>
        <v>#VALUE!</v>
      </c>
      <c r="AB73" s="219" t="e">
        <f t="shared" ca="1" si="39"/>
        <v>#VALUE!</v>
      </c>
    </row>
    <row r="75" spans="2:28" x14ac:dyDescent="0.35">
      <c r="B75" s="33" t="s">
        <v>429</v>
      </c>
      <c r="C75" s="164"/>
      <c r="D75" s="164"/>
      <c r="E75" s="225"/>
      <c r="F75" s="164"/>
      <c r="G75" s="164"/>
      <c r="H75" s="164"/>
      <c r="I75" s="164"/>
      <c r="J75" s="164"/>
      <c r="K75" s="164"/>
      <c r="L75" s="164"/>
      <c r="M75" s="164"/>
      <c r="N75" s="164"/>
      <c r="O75" s="164"/>
      <c r="P75" s="164"/>
      <c r="Q75" s="164"/>
      <c r="R75" s="164"/>
      <c r="S75" s="164"/>
      <c r="T75" s="164"/>
      <c r="U75" s="164"/>
      <c r="V75" s="164"/>
      <c r="W75" s="164"/>
      <c r="X75" s="164"/>
      <c r="Y75" s="164"/>
      <c r="Z75" s="164"/>
      <c r="AA75" s="164"/>
      <c r="AB75" s="164"/>
    </row>
    <row r="76" spans="2:28" x14ac:dyDescent="0.35">
      <c r="B76" s="186" t="s">
        <v>433</v>
      </c>
      <c r="C76" s="216" t="e">
        <f ca="1">SUM(E76:P76)</f>
        <v>#VALUE!</v>
      </c>
      <c r="D76" s="216" t="e">
        <f ca="1">SUM(Q76:AB76)</f>
        <v>#VALUE!</v>
      </c>
      <c r="E76" s="216" t="e">
        <f ca="1">E73</f>
        <v>#VALUE!</v>
      </c>
      <c r="F76" s="216" t="e">
        <f ca="1">F73</f>
        <v>#VALUE!</v>
      </c>
      <c r="G76" s="216" t="e">
        <f ca="1">G73</f>
        <v>#VALUE!</v>
      </c>
      <c r="H76" s="216" t="e">
        <f ca="1">$D$7*H73</f>
        <v>#VALUE!</v>
      </c>
      <c r="I76" s="216" t="e">
        <f t="shared" ref="I76:AB76" ca="1" si="40">$D$7*I73</f>
        <v>#VALUE!</v>
      </c>
      <c r="J76" s="216" t="e">
        <f t="shared" ca="1" si="40"/>
        <v>#VALUE!</v>
      </c>
      <c r="K76" s="216" t="e">
        <f t="shared" ca="1" si="40"/>
        <v>#VALUE!</v>
      </c>
      <c r="L76" s="216" t="e">
        <f t="shared" ca="1" si="40"/>
        <v>#VALUE!</v>
      </c>
      <c r="M76" s="216" t="e">
        <f t="shared" ca="1" si="40"/>
        <v>#VALUE!</v>
      </c>
      <c r="N76" s="216" t="e">
        <f t="shared" ca="1" si="40"/>
        <v>#VALUE!</v>
      </c>
      <c r="O76" s="216" t="e">
        <f t="shared" ca="1" si="40"/>
        <v>#VALUE!</v>
      </c>
      <c r="P76" s="216" t="e">
        <f t="shared" ca="1" si="40"/>
        <v>#VALUE!</v>
      </c>
      <c r="Q76" s="216" t="e">
        <f t="shared" ca="1" si="40"/>
        <v>#VALUE!</v>
      </c>
      <c r="R76" s="216" t="e">
        <f t="shared" ca="1" si="40"/>
        <v>#VALUE!</v>
      </c>
      <c r="S76" s="216" t="e">
        <f t="shared" ca="1" si="40"/>
        <v>#VALUE!</v>
      </c>
      <c r="T76" s="216" t="e">
        <f t="shared" ca="1" si="40"/>
        <v>#VALUE!</v>
      </c>
      <c r="U76" s="216" t="e">
        <f t="shared" ca="1" si="40"/>
        <v>#VALUE!</v>
      </c>
      <c r="V76" s="216" t="e">
        <f t="shared" ca="1" si="40"/>
        <v>#VALUE!</v>
      </c>
      <c r="W76" s="216" t="e">
        <f t="shared" ca="1" si="40"/>
        <v>#VALUE!</v>
      </c>
      <c r="X76" s="216" t="e">
        <f t="shared" ca="1" si="40"/>
        <v>#VALUE!</v>
      </c>
      <c r="Y76" s="216" t="e">
        <f t="shared" ca="1" si="40"/>
        <v>#VALUE!</v>
      </c>
      <c r="Z76" s="216" t="e">
        <f t="shared" ca="1" si="40"/>
        <v>#VALUE!</v>
      </c>
      <c r="AA76" s="216" t="e">
        <f t="shared" ca="1" si="40"/>
        <v>#VALUE!</v>
      </c>
      <c r="AB76" s="216" t="e">
        <f t="shared" ca="1" si="40"/>
        <v>#VALUE!</v>
      </c>
    </row>
    <row r="77" spans="2:28" x14ac:dyDescent="0.35">
      <c r="B77" s="217" t="s">
        <v>434</v>
      </c>
      <c r="C77" s="35" t="e">
        <f ca="1">SUM(E77:P77)</f>
        <v>#VALUE!</v>
      </c>
      <c r="D77" s="35" t="e">
        <f ca="1">SUM(Q77:AB77)</f>
        <v>#VALUE!</v>
      </c>
      <c r="E77" s="35"/>
      <c r="F77" s="35"/>
      <c r="G77" s="35"/>
      <c r="H77" s="35" t="e">
        <f ca="1">$D$8*H73</f>
        <v>#VALUE!</v>
      </c>
      <c r="I77" s="35" t="e">
        <f t="shared" ref="I77:AB77" ca="1" si="41">$D$8*I73</f>
        <v>#VALUE!</v>
      </c>
      <c r="J77" s="35" t="e">
        <f t="shared" ca="1" si="41"/>
        <v>#VALUE!</v>
      </c>
      <c r="K77" s="35" t="e">
        <f t="shared" ca="1" si="41"/>
        <v>#VALUE!</v>
      </c>
      <c r="L77" s="35" t="e">
        <f t="shared" ca="1" si="41"/>
        <v>#VALUE!</v>
      </c>
      <c r="M77" s="35" t="e">
        <f t="shared" ca="1" si="41"/>
        <v>#VALUE!</v>
      </c>
      <c r="N77" s="35" t="e">
        <f t="shared" ca="1" si="41"/>
        <v>#VALUE!</v>
      </c>
      <c r="O77" s="35" t="e">
        <f t="shared" ca="1" si="41"/>
        <v>#VALUE!</v>
      </c>
      <c r="P77" s="35" t="e">
        <f t="shared" ca="1" si="41"/>
        <v>#VALUE!</v>
      </c>
      <c r="Q77" s="35" t="e">
        <f t="shared" ca="1" si="41"/>
        <v>#VALUE!</v>
      </c>
      <c r="R77" s="35" t="e">
        <f t="shared" ca="1" si="41"/>
        <v>#VALUE!</v>
      </c>
      <c r="S77" s="35" t="e">
        <f t="shared" ca="1" si="41"/>
        <v>#VALUE!</v>
      </c>
      <c r="T77" s="35" t="e">
        <f t="shared" ca="1" si="41"/>
        <v>#VALUE!</v>
      </c>
      <c r="U77" s="35" t="e">
        <f t="shared" ca="1" si="41"/>
        <v>#VALUE!</v>
      </c>
      <c r="V77" s="35" t="e">
        <f t="shared" ca="1" si="41"/>
        <v>#VALUE!</v>
      </c>
      <c r="W77" s="35" t="e">
        <f t="shared" ca="1" si="41"/>
        <v>#VALUE!</v>
      </c>
      <c r="X77" s="35" t="e">
        <f t="shared" ca="1" si="41"/>
        <v>#VALUE!</v>
      </c>
      <c r="Y77" s="35" t="e">
        <f t="shared" ca="1" si="41"/>
        <v>#VALUE!</v>
      </c>
      <c r="Z77" s="35" t="e">
        <f t="shared" ca="1" si="41"/>
        <v>#VALUE!</v>
      </c>
      <c r="AA77" s="35" t="e">
        <f t="shared" ca="1" si="41"/>
        <v>#VALUE!</v>
      </c>
      <c r="AB77" s="35" t="e">
        <f t="shared" ca="1" si="41"/>
        <v>#VALUE!</v>
      </c>
    </row>
    <row r="78" spans="2:28" x14ac:dyDescent="0.35">
      <c r="B78" s="217" t="s">
        <v>445</v>
      </c>
      <c r="C78" s="35" t="e">
        <f t="shared" ref="C78" ca="1" si="42">SUM(E78:P78)</f>
        <v>#VALUE!</v>
      </c>
      <c r="D78" s="35" t="e">
        <f t="shared" ref="D78" ca="1" si="43">SUM(Q78:AB78)</f>
        <v>#VALUE!</v>
      </c>
      <c r="E78" s="35"/>
      <c r="F78" s="35"/>
      <c r="G78" s="35"/>
      <c r="H78" s="35" t="e">
        <f ca="1">$D$11*H73</f>
        <v>#VALUE!</v>
      </c>
      <c r="I78" s="35" t="e">
        <f t="shared" ref="I78:AB78" ca="1" si="44">$D$11*I73</f>
        <v>#VALUE!</v>
      </c>
      <c r="J78" s="35" t="e">
        <f t="shared" ca="1" si="44"/>
        <v>#VALUE!</v>
      </c>
      <c r="K78" s="35" t="e">
        <f t="shared" ca="1" si="44"/>
        <v>#VALUE!</v>
      </c>
      <c r="L78" s="35" t="e">
        <f t="shared" ca="1" si="44"/>
        <v>#VALUE!</v>
      </c>
      <c r="M78" s="35" t="e">
        <f t="shared" ca="1" si="44"/>
        <v>#VALUE!</v>
      </c>
      <c r="N78" s="35" t="e">
        <f t="shared" ca="1" si="44"/>
        <v>#VALUE!</v>
      </c>
      <c r="O78" s="35" t="e">
        <f t="shared" ca="1" si="44"/>
        <v>#VALUE!</v>
      </c>
      <c r="P78" s="35" t="e">
        <f t="shared" ca="1" si="44"/>
        <v>#VALUE!</v>
      </c>
      <c r="Q78" s="35" t="e">
        <f t="shared" ca="1" si="44"/>
        <v>#VALUE!</v>
      </c>
      <c r="R78" s="35" t="e">
        <f t="shared" ca="1" si="44"/>
        <v>#VALUE!</v>
      </c>
      <c r="S78" s="35" t="e">
        <f t="shared" ca="1" si="44"/>
        <v>#VALUE!</v>
      </c>
      <c r="T78" s="35" t="e">
        <f t="shared" ca="1" si="44"/>
        <v>#VALUE!</v>
      </c>
      <c r="U78" s="35" t="e">
        <f t="shared" ca="1" si="44"/>
        <v>#VALUE!</v>
      </c>
      <c r="V78" s="35" t="e">
        <f t="shared" ca="1" si="44"/>
        <v>#VALUE!</v>
      </c>
      <c r="W78" s="35" t="e">
        <f t="shared" ca="1" si="44"/>
        <v>#VALUE!</v>
      </c>
      <c r="X78" s="35" t="e">
        <f t="shared" ca="1" si="44"/>
        <v>#VALUE!</v>
      </c>
      <c r="Y78" s="35" t="e">
        <f t="shared" ca="1" si="44"/>
        <v>#VALUE!</v>
      </c>
      <c r="Z78" s="35" t="e">
        <f t="shared" ca="1" si="44"/>
        <v>#VALUE!</v>
      </c>
      <c r="AA78" s="35" t="e">
        <f t="shared" ca="1" si="44"/>
        <v>#VALUE!</v>
      </c>
      <c r="AB78" s="35" t="e">
        <f t="shared" ca="1" si="44"/>
        <v>#VALUE!</v>
      </c>
    </row>
    <row r="79" spans="2:28" x14ac:dyDescent="0.35">
      <c r="B79" s="218" t="s">
        <v>485</v>
      </c>
      <c r="C79" s="219" t="e">
        <f ca="1">SUM(C76:C78)</f>
        <v>#VALUE!</v>
      </c>
      <c r="D79" s="219" t="e">
        <f ca="1">SUM(D76:D78)</f>
        <v>#VALUE!</v>
      </c>
      <c r="E79" s="219" t="e">
        <f t="shared" ref="E79" ca="1" si="45">SUM(E76:E78)</f>
        <v>#VALUE!</v>
      </c>
      <c r="F79" s="219" t="e">
        <f t="shared" ref="F79" ca="1" si="46">SUM(F76:F78)</f>
        <v>#VALUE!</v>
      </c>
      <c r="G79" s="219" t="e">
        <f t="shared" ref="G79" ca="1" si="47">SUM(G76:G78)</f>
        <v>#VALUE!</v>
      </c>
      <c r="H79" s="219" t="e">
        <f t="shared" ref="H79" ca="1" si="48">SUM(H76:H78)</f>
        <v>#VALUE!</v>
      </c>
      <c r="I79" s="219" t="e">
        <f t="shared" ref="I79" ca="1" si="49">SUM(I76:I78)</f>
        <v>#VALUE!</v>
      </c>
      <c r="J79" s="219" t="e">
        <f t="shared" ref="J79" ca="1" si="50">SUM(J76:J78)</f>
        <v>#VALUE!</v>
      </c>
      <c r="K79" s="219" t="e">
        <f t="shared" ref="K79" ca="1" si="51">SUM(K76:K78)</f>
        <v>#VALUE!</v>
      </c>
      <c r="L79" s="219" t="e">
        <f t="shared" ref="L79" ca="1" si="52">SUM(L76:L78)</f>
        <v>#VALUE!</v>
      </c>
      <c r="M79" s="219" t="e">
        <f t="shared" ref="M79" ca="1" si="53">SUM(M76:M78)</f>
        <v>#VALUE!</v>
      </c>
      <c r="N79" s="219" t="e">
        <f t="shared" ref="N79" ca="1" si="54">SUM(N76:N78)</f>
        <v>#VALUE!</v>
      </c>
      <c r="O79" s="219" t="e">
        <f t="shared" ref="O79" ca="1" si="55">SUM(O76:O78)</f>
        <v>#VALUE!</v>
      </c>
      <c r="P79" s="219" t="e">
        <f t="shared" ref="P79" ca="1" si="56">SUM(P76:P78)</f>
        <v>#VALUE!</v>
      </c>
      <c r="Q79" s="219" t="e">
        <f t="shared" ref="Q79" ca="1" si="57">SUM(Q76:Q78)</f>
        <v>#VALUE!</v>
      </c>
      <c r="R79" s="219" t="e">
        <f t="shared" ref="R79" ca="1" si="58">SUM(R76:R78)</f>
        <v>#VALUE!</v>
      </c>
      <c r="S79" s="219" t="e">
        <f t="shared" ref="S79" ca="1" si="59">SUM(S76:S78)</f>
        <v>#VALUE!</v>
      </c>
      <c r="T79" s="219" t="e">
        <f t="shared" ref="T79" ca="1" si="60">SUM(T76:T78)</f>
        <v>#VALUE!</v>
      </c>
      <c r="U79" s="219" t="e">
        <f t="shared" ref="U79" ca="1" si="61">SUM(U76:U78)</f>
        <v>#VALUE!</v>
      </c>
      <c r="V79" s="219" t="e">
        <f t="shared" ref="V79" ca="1" si="62">SUM(V76:V78)</f>
        <v>#VALUE!</v>
      </c>
      <c r="W79" s="219" t="e">
        <f t="shared" ref="W79" ca="1" si="63">SUM(W76:W78)</f>
        <v>#VALUE!</v>
      </c>
      <c r="X79" s="219" t="e">
        <f t="shared" ref="X79" ca="1" si="64">SUM(X76:X78)</f>
        <v>#VALUE!</v>
      </c>
      <c r="Y79" s="219" t="e">
        <f t="shared" ref="Y79" ca="1" si="65">SUM(Y76:Y78)</f>
        <v>#VALUE!</v>
      </c>
      <c r="Z79" s="219" t="e">
        <f t="shared" ref="Z79" ca="1" si="66">SUM(Z76:Z78)</f>
        <v>#VALUE!</v>
      </c>
      <c r="AA79" s="219" t="e">
        <f t="shared" ref="AA79" ca="1" si="67">SUM(AA76:AA78)</f>
        <v>#VALUE!</v>
      </c>
      <c r="AB79" s="219" t="e">
        <f t="shared" ref="AB79" ca="1" si="68">SUM(AB76:AB78)</f>
        <v>#VALUE!</v>
      </c>
    </row>
    <row r="80" spans="2:28" x14ac:dyDescent="0.35">
      <c r="B80" s="33"/>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c r="AA80" s="164"/>
      <c r="AB80" s="164"/>
    </row>
    <row r="81" spans="2:28" s="33" customFormat="1" x14ac:dyDescent="0.35">
      <c r="B81" s="300" t="s">
        <v>598</v>
      </c>
      <c r="C81" s="301"/>
      <c r="D81" s="301"/>
      <c r="E81" s="301" t="e">
        <f ca="1">SUM($E$79:E79)</f>
        <v>#VALUE!</v>
      </c>
      <c r="F81" s="301" t="e">
        <f ca="1">SUM($E$79:F79)</f>
        <v>#VALUE!</v>
      </c>
      <c r="G81" s="301" t="e">
        <f ca="1">SUM($E$79:G79)</f>
        <v>#VALUE!</v>
      </c>
      <c r="H81" s="301" t="e">
        <f ca="1">SUM($E$79:H79)</f>
        <v>#VALUE!</v>
      </c>
      <c r="I81" s="301" t="e">
        <f ca="1">SUM($E$79:I79)</f>
        <v>#VALUE!</v>
      </c>
      <c r="J81" s="301" t="e">
        <f ca="1">SUM($E$79:J79)</f>
        <v>#VALUE!</v>
      </c>
      <c r="K81" s="301" t="e">
        <f ca="1">SUM($E$79:K79)</f>
        <v>#VALUE!</v>
      </c>
      <c r="L81" s="301" t="e">
        <f ca="1">SUM($E$79:L79)</f>
        <v>#VALUE!</v>
      </c>
      <c r="M81" s="301" t="e">
        <f ca="1">SUM($E$79:M79)</f>
        <v>#VALUE!</v>
      </c>
      <c r="N81" s="301" t="e">
        <f ca="1">SUM($E$79:N79)</f>
        <v>#VALUE!</v>
      </c>
      <c r="O81" s="301" t="e">
        <f ca="1">SUM($E$79:O79)</f>
        <v>#VALUE!</v>
      </c>
      <c r="P81" s="301" t="e">
        <f ca="1">SUM($E$79:P79)</f>
        <v>#VALUE!</v>
      </c>
      <c r="Q81" s="301" t="e">
        <f ca="1">SUM($E$79:Q79)</f>
        <v>#VALUE!</v>
      </c>
      <c r="R81" s="301" t="e">
        <f ca="1">SUM($E$79:R79)</f>
        <v>#VALUE!</v>
      </c>
      <c r="S81" s="301" t="e">
        <f ca="1">SUM($E$79:S79)</f>
        <v>#VALUE!</v>
      </c>
      <c r="T81" s="301" t="e">
        <f ca="1">SUM($E$79:T79)</f>
        <v>#VALUE!</v>
      </c>
      <c r="U81" s="301" t="e">
        <f ca="1">SUM($E$79:U79)</f>
        <v>#VALUE!</v>
      </c>
      <c r="V81" s="301" t="e">
        <f ca="1">SUM($E$79:V79)</f>
        <v>#VALUE!</v>
      </c>
      <c r="W81" s="301" t="e">
        <f ca="1">SUM($E$79:W79)</f>
        <v>#VALUE!</v>
      </c>
      <c r="X81" s="301" t="e">
        <f ca="1">SUM($E$79:X79)</f>
        <v>#VALUE!</v>
      </c>
      <c r="Y81" s="301"/>
      <c r="Z81" s="301"/>
      <c r="AA81" s="301"/>
      <c r="AB81" s="301"/>
    </row>
    <row r="82" spans="2:28" x14ac:dyDescent="0.35">
      <c r="B82" s="33"/>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c r="AA82" s="164"/>
      <c r="AB82" s="164"/>
    </row>
    <row r="83" spans="2:28" x14ac:dyDescent="0.35">
      <c r="C83" s="291" t="s">
        <v>480</v>
      </c>
      <c r="D83" s="291" t="s">
        <v>21</v>
      </c>
      <c r="E83" s="291" t="s">
        <v>3</v>
      </c>
      <c r="F83" s="164"/>
      <c r="G83" s="164"/>
      <c r="H83" s="164"/>
      <c r="I83" s="164"/>
      <c r="J83" s="164"/>
      <c r="K83" s="164"/>
      <c r="L83" s="164"/>
      <c r="M83" s="164"/>
      <c r="N83" s="164"/>
      <c r="O83" s="164"/>
      <c r="P83" s="164"/>
      <c r="Q83" s="164"/>
      <c r="R83" s="164"/>
      <c r="S83" s="164"/>
      <c r="T83" s="164"/>
      <c r="U83" s="164"/>
      <c r="V83" s="164"/>
      <c r="W83" s="164"/>
      <c r="X83" s="164"/>
      <c r="Y83" s="164"/>
      <c r="Z83" s="164"/>
      <c r="AA83" s="164"/>
      <c r="AB83" s="164"/>
    </row>
    <row r="84" spans="2:28" x14ac:dyDescent="0.35">
      <c r="B84" s="186" t="s">
        <v>433</v>
      </c>
      <c r="C84" s="294" t="e">
        <f ca="1">C76/C$79</f>
        <v>#VALUE!</v>
      </c>
      <c r="D84" s="294" t="e">
        <f ca="1">D76/D$79</f>
        <v>#VALUE!</v>
      </c>
      <c r="E84" s="292" t="e">
        <f ca="1">SUM(C76:D76)/SUM($C$79:$D$79)</f>
        <v>#VALUE!</v>
      </c>
    </row>
    <row r="85" spans="2:28" x14ac:dyDescent="0.35">
      <c r="B85" s="229" t="s">
        <v>434</v>
      </c>
      <c r="C85" s="295" t="e">
        <f ca="1">C77/C$79</f>
        <v>#VALUE!</v>
      </c>
      <c r="D85" s="295" t="e">
        <f ca="1">D77/D$79</f>
        <v>#VALUE!</v>
      </c>
      <c r="E85" s="293" t="e">
        <f ca="1">SUM(C77:D77)/SUM($C$79:$D$79)</f>
        <v>#VALUE!</v>
      </c>
    </row>
    <row r="86" spans="2:28" x14ac:dyDescent="0.35">
      <c r="E86" s="222" t="e">
        <f ca="1">SUM(C78:D78)/SUM($C$79:$D$79)</f>
        <v>#VALUE!</v>
      </c>
    </row>
    <row r="87" spans="2:28" x14ac:dyDescent="0.35">
      <c r="B87" s="33" t="s">
        <v>88</v>
      </c>
    </row>
    <row r="88" spans="2:28" x14ac:dyDescent="0.35">
      <c r="B88" s="33" t="s">
        <v>483</v>
      </c>
    </row>
    <row r="89" spans="2:28" x14ac:dyDescent="0.35">
      <c r="B89" s="215" t="s">
        <v>481</v>
      </c>
      <c r="C89" s="216">
        <f>SUM(E89:P89)</f>
        <v>267997020.00000009</v>
      </c>
      <c r="D89" s="216">
        <f>SUM(Q89:AB89)</f>
        <v>200731017.24000001</v>
      </c>
      <c r="E89" s="220">
        <f>'Nomina Proyecto'!$G$28-'Nomina Proyecto'!$G$26</f>
        <v>18013601.666666668</v>
      </c>
      <c r="F89" s="220">
        <f>'Nomina Proyecto'!$G$28-'Nomina Proyecto'!$G$26</f>
        <v>18013601.666666668</v>
      </c>
      <c r="G89" s="220">
        <f>'Nomina Proyecto'!$G$28-'Nomina Proyecto'!$G$26</f>
        <v>18013601.666666668</v>
      </c>
      <c r="H89" s="220">
        <f>'Nomina Proyecto'!$G$28</f>
        <v>23328468.333333336</v>
      </c>
      <c r="I89" s="220">
        <f>'Nomina Proyecto'!$G$28+'Nomina Proyecto'!$C$36/12</f>
        <v>23828468.333333336</v>
      </c>
      <c r="J89" s="220">
        <f>'Nomina Proyecto'!$G$28+'Nomina Proyecto'!$C$36/12</f>
        <v>23828468.333333336</v>
      </c>
      <c r="K89" s="220">
        <f>'Nomina Proyecto'!$G$28+'Nomina Proyecto'!$C$36/12</f>
        <v>23828468.333333336</v>
      </c>
      <c r="L89" s="220">
        <f>'Nomina Proyecto'!$G$28+'Nomina Proyecto'!$C$36/12</f>
        <v>23828468.333333336</v>
      </c>
      <c r="M89" s="220">
        <f>'Nomina Proyecto'!$G$28+'Nomina Proyecto'!$C$36/12</f>
        <v>23828468.333333336</v>
      </c>
      <c r="N89" s="220">
        <f>'Nomina Proyecto'!$G$28+'Nomina Proyecto'!$C$36/12</f>
        <v>23828468.333333336</v>
      </c>
      <c r="O89" s="220">
        <f>'Nomina Proyecto'!$G$28+'Nomina Proyecto'!$C$36/12</f>
        <v>23828468.333333336</v>
      </c>
      <c r="P89" s="220">
        <f>'Nomina Proyecto'!$G$28+'Nomina Proyecto'!$C$36/12</f>
        <v>23828468.333333336</v>
      </c>
      <c r="Q89" s="220">
        <f>('Nomina Proyecto'!$G$28+'Nomina Proyecto'!$C$36/12)*(1+$P$32)</f>
        <v>25091377.155000001</v>
      </c>
      <c r="R89" s="220">
        <f>('Nomina Proyecto'!$G$28+'Nomina Proyecto'!$C$36/12)*(1+$P$32)</f>
        <v>25091377.155000001</v>
      </c>
      <c r="S89" s="220">
        <f>('Nomina Proyecto'!$G$28+'Nomina Proyecto'!$C$36/12)*(1+$P$32)</f>
        <v>25091377.155000001</v>
      </c>
      <c r="T89" s="220">
        <f>('Nomina Proyecto'!$G$28+'Nomina Proyecto'!$C$36/12)*(1+$P$32)</f>
        <v>25091377.155000001</v>
      </c>
      <c r="U89" s="220">
        <f>('Nomina Proyecto'!$G$28+'Nomina Proyecto'!$C$36/12)*(1+$P$32)</f>
        <v>25091377.155000001</v>
      </c>
      <c r="V89" s="220">
        <f>('Nomina Proyecto'!$G$28+'Nomina Proyecto'!$C$36/12)*(1+$P$32)</f>
        <v>25091377.155000001</v>
      </c>
      <c r="W89" s="220">
        <f>('Nomina Proyecto'!$G$28+'Nomina Proyecto'!$C$36/12)*(1+$P$32)</f>
        <v>25091377.155000001</v>
      </c>
      <c r="X89" s="220">
        <f>('Nomina Proyecto'!$G$28+'Nomina Proyecto'!$C$36/12)*(1+$P$32)</f>
        <v>25091377.155000001</v>
      </c>
      <c r="Y89" s="221"/>
      <c r="Z89" s="221"/>
      <c r="AA89" s="221"/>
      <c r="AB89" s="221"/>
    </row>
    <row r="90" spans="2:28" x14ac:dyDescent="0.35">
      <c r="B90" s="217" t="s">
        <v>476</v>
      </c>
      <c r="C90" s="35">
        <f>SUM(E90:P90)</f>
        <v>647442000</v>
      </c>
      <c r="D90" s="35">
        <f>SUM(Q90:AB90)</f>
        <v>971163000</v>
      </c>
      <c r="E90" s="35">
        <f t="shared" ref="E90:AB90" si="69">$E$21*E$35</f>
        <v>0</v>
      </c>
      <c r="F90" s="35">
        <f t="shared" si="69"/>
        <v>0</v>
      </c>
      <c r="G90" s="35">
        <f t="shared" si="69"/>
        <v>0</v>
      </c>
      <c r="H90" s="35">
        <f t="shared" si="69"/>
        <v>0</v>
      </c>
      <c r="I90" s="35">
        <f t="shared" si="69"/>
        <v>0</v>
      </c>
      <c r="J90" s="35">
        <f t="shared" si="69"/>
        <v>0</v>
      </c>
      <c r="K90" s="35">
        <f t="shared" si="69"/>
        <v>0</v>
      </c>
      <c r="L90" s="35">
        <f t="shared" si="69"/>
        <v>647442000</v>
      </c>
      <c r="M90" s="35">
        <f t="shared" si="69"/>
        <v>0</v>
      </c>
      <c r="N90" s="35">
        <f t="shared" si="69"/>
        <v>0</v>
      </c>
      <c r="O90" s="35">
        <f t="shared" si="69"/>
        <v>0</v>
      </c>
      <c r="P90" s="35">
        <f t="shared" si="69"/>
        <v>0</v>
      </c>
      <c r="Q90" s="35">
        <f t="shared" si="69"/>
        <v>0</v>
      </c>
      <c r="R90" s="35">
        <f t="shared" si="69"/>
        <v>485581500</v>
      </c>
      <c r="S90" s="35">
        <f t="shared" si="69"/>
        <v>0</v>
      </c>
      <c r="T90" s="35">
        <f t="shared" si="69"/>
        <v>0</v>
      </c>
      <c r="U90" s="35">
        <f t="shared" si="69"/>
        <v>0</v>
      </c>
      <c r="V90" s="35">
        <f t="shared" si="69"/>
        <v>0</v>
      </c>
      <c r="W90" s="35">
        <f t="shared" si="69"/>
        <v>0</v>
      </c>
      <c r="X90" s="35">
        <f t="shared" si="69"/>
        <v>485581500</v>
      </c>
      <c r="Y90" s="35">
        <f t="shared" si="69"/>
        <v>0</v>
      </c>
      <c r="Z90" s="35">
        <f t="shared" si="69"/>
        <v>0</v>
      </c>
      <c r="AA90" s="35">
        <f t="shared" si="69"/>
        <v>0</v>
      </c>
      <c r="AB90" s="35">
        <f t="shared" si="69"/>
        <v>0</v>
      </c>
    </row>
    <row r="91" spans="2:28" x14ac:dyDescent="0.35">
      <c r="B91" s="217" t="s">
        <v>478</v>
      </c>
      <c r="C91" s="35" t="e">
        <f t="shared" ref="C91:C96" ca="1" si="70">SUM(E91:P91)</f>
        <v>#VALUE!</v>
      </c>
      <c r="D91" s="35" t="e">
        <f t="shared" ref="D91:D96" ca="1" si="71">SUM(Q91:AB91)</f>
        <v>#VALUE!</v>
      </c>
      <c r="E91" s="35" t="e">
        <f t="shared" ref="E91:AB91" ca="1" si="72">$E$24*E$36</f>
        <v>#VALUE!</v>
      </c>
      <c r="F91" s="35" t="e">
        <f t="shared" ca="1" si="72"/>
        <v>#VALUE!</v>
      </c>
      <c r="G91" s="35" t="e">
        <f t="shared" ca="1" si="72"/>
        <v>#VALUE!</v>
      </c>
      <c r="H91" s="35" t="e">
        <f t="shared" ca="1" si="72"/>
        <v>#VALUE!</v>
      </c>
      <c r="I91" s="35" t="e">
        <f t="shared" ca="1" si="72"/>
        <v>#VALUE!</v>
      </c>
      <c r="J91" s="35" t="e">
        <f t="shared" ca="1" si="72"/>
        <v>#VALUE!</v>
      </c>
      <c r="K91" s="35" t="e">
        <f t="shared" ca="1" si="72"/>
        <v>#VALUE!</v>
      </c>
      <c r="L91" s="35" t="e">
        <f t="shared" ca="1" si="72"/>
        <v>#VALUE!</v>
      </c>
      <c r="M91" s="35" t="e">
        <f t="shared" ca="1" si="72"/>
        <v>#VALUE!</v>
      </c>
      <c r="N91" s="35" t="e">
        <f t="shared" ca="1" si="72"/>
        <v>#VALUE!</v>
      </c>
      <c r="O91" s="35" t="e">
        <f t="shared" ca="1" si="72"/>
        <v>#VALUE!</v>
      </c>
      <c r="P91" s="35" t="e">
        <f t="shared" ca="1" si="72"/>
        <v>#VALUE!</v>
      </c>
      <c r="Q91" s="35" t="e">
        <f t="shared" ca="1" si="72"/>
        <v>#VALUE!</v>
      </c>
      <c r="R91" s="35" t="e">
        <f t="shared" ca="1" si="72"/>
        <v>#VALUE!</v>
      </c>
      <c r="S91" s="35" t="e">
        <f t="shared" ca="1" si="72"/>
        <v>#VALUE!</v>
      </c>
      <c r="T91" s="35" t="e">
        <f t="shared" ca="1" si="72"/>
        <v>#VALUE!</v>
      </c>
      <c r="U91" s="35" t="e">
        <f t="shared" ca="1" si="72"/>
        <v>#VALUE!</v>
      </c>
      <c r="V91" s="35" t="e">
        <f t="shared" ca="1" si="72"/>
        <v>#VALUE!</v>
      </c>
      <c r="W91" s="35" t="e">
        <f t="shared" ca="1" si="72"/>
        <v>#VALUE!</v>
      </c>
      <c r="X91" s="35" t="e">
        <f t="shared" ca="1" si="72"/>
        <v>#VALUE!</v>
      </c>
      <c r="Y91" s="35" t="e">
        <f t="shared" ca="1" si="72"/>
        <v>#VALUE!</v>
      </c>
      <c r="Z91" s="35" t="e">
        <f t="shared" ca="1" si="72"/>
        <v>#VALUE!</v>
      </c>
      <c r="AA91" s="35" t="e">
        <f t="shared" ca="1" si="72"/>
        <v>#VALUE!</v>
      </c>
      <c r="AB91" s="35" t="e">
        <f t="shared" ca="1" si="72"/>
        <v>#VALUE!</v>
      </c>
    </row>
    <row r="92" spans="2:28" x14ac:dyDescent="0.35">
      <c r="B92" s="217" t="s">
        <v>183</v>
      </c>
      <c r="C92" s="35" t="e">
        <f t="shared" ca="1" si="70"/>
        <v>#VALUE!</v>
      </c>
      <c r="D92" s="35" t="e">
        <f t="shared" ca="1" si="71"/>
        <v>#VALUE!</v>
      </c>
      <c r="E92" s="35" t="e">
        <f t="shared" ref="E92:AB92" ca="1" si="73">$E$23*E$37</f>
        <v>#VALUE!</v>
      </c>
      <c r="F92" s="35" t="e">
        <f t="shared" ca="1" si="73"/>
        <v>#VALUE!</v>
      </c>
      <c r="G92" s="35" t="e">
        <f t="shared" ca="1" si="73"/>
        <v>#VALUE!</v>
      </c>
      <c r="H92" s="35" t="e">
        <f t="shared" ca="1" si="73"/>
        <v>#VALUE!</v>
      </c>
      <c r="I92" s="35" t="e">
        <f t="shared" ca="1" si="73"/>
        <v>#VALUE!</v>
      </c>
      <c r="J92" s="35" t="e">
        <f t="shared" ca="1" si="73"/>
        <v>#VALUE!</v>
      </c>
      <c r="K92" s="35" t="e">
        <f t="shared" ca="1" si="73"/>
        <v>#VALUE!</v>
      </c>
      <c r="L92" s="35" t="e">
        <f t="shared" ca="1" si="73"/>
        <v>#VALUE!</v>
      </c>
      <c r="M92" s="35" t="e">
        <f t="shared" ca="1" si="73"/>
        <v>#VALUE!</v>
      </c>
      <c r="N92" s="35" t="e">
        <f t="shared" ca="1" si="73"/>
        <v>#VALUE!</v>
      </c>
      <c r="O92" s="35" t="e">
        <f t="shared" ca="1" si="73"/>
        <v>#VALUE!</v>
      </c>
      <c r="P92" s="35" t="e">
        <f t="shared" ca="1" si="73"/>
        <v>#VALUE!</v>
      </c>
      <c r="Q92" s="35" t="e">
        <f t="shared" ca="1" si="73"/>
        <v>#VALUE!</v>
      </c>
      <c r="R92" s="35" t="e">
        <f t="shared" ca="1" si="73"/>
        <v>#VALUE!</v>
      </c>
      <c r="S92" s="35" t="e">
        <f t="shared" ca="1" si="73"/>
        <v>#VALUE!</v>
      </c>
      <c r="T92" s="35" t="e">
        <f t="shared" ca="1" si="73"/>
        <v>#VALUE!</v>
      </c>
      <c r="U92" s="35" t="e">
        <f t="shared" ca="1" si="73"/>
        <v>#VALUE!</v>
      </c>
      <c r="V92" s="35" t="e">
        <f t="shared" ca="1" si="73"/>
        <v>#VALUE!</v>
      </c>
      <c r="W92" s="35" t="e">
        <f t="shared" ca="1" si="73"/>
        <v>#VALUE!</v>
      </c>
      <c r="X92" s="35" t="e">
        <f t="shared" ca="1" si="73"/>
        <v>#VALUE!</v>
      </c>
      <c r="Y92" s="35" t="e">
        <f t="shared" ca="1" si="73"/>
        <v>#VALUE!</v>
      </c>
      <c r="Z92" s="35" t="e">
        <f t="shared" ca="1" si="73"/>
        <v>#VALUE!</v>
      </c>
      <c r="AA92" s="35" t="e">
        <f t="shared" ca="1" si="73"/>
        <v>#VALUE!</v>
      </c>
      <c r="AB92" s="35" t="e">
        <f t="shared" ca="1" si="73"/>
        <v>#VALUE!</v>
      </c>
    </row>
    <row r="93" spans="2:28" x14ac:dyDescent="0.35">
      <c r="B93" s="217" t="s">
        <v>477</v>
      </c>
      <c r="C93" s="35" t="e">
        <f t="shared" ca="1" si="70"/>
        <v>#VALUE!</v>
      </c>
      <c r="D93" s="35" t="e">
        <f t="shared" ca="1" si="71"/>
        <v>#VALUE!</v>
      </c>
      <c r="E93" s="35" t="e">
        <f t="shared" ref="E93:AB93" ca="1" si="74">$E$22*E$38</f>
        <v>#VALUE!</v>
      </c>
      <c r="F93" s="35" t="e">
        <f t="shared" ca="1" si="74"/>
        <v>#VALUE!</v>
      </c>
      <c r="G93" s="35" t="e">
        <f t="shared" ca="1" si="74"/>
        <v>#VALUE!</v>
      </c>
      <c r="H93" s="35" t="e">
        <f t="shared" ca="1" si="74"/>
        <v>#VALUE!</v>
      </c>
      <c r="I93" s="35" t="e">
        <f t="shared" ca="1" si="74"/>
        <v>#VALUE!</v>
      </c>
      <c r="J93" s="35" t="e">
        <f t="shared" ca="1" si="74"/>
        <v>#VALUE!</v>
      </c>
      <c r="K93" s="35" t="e">
        <f t="shared" ca="1" si="74"/>
        <v>#VALUE!</v>
      </c>
      <c r="L93" s="35" t="e">
        <f t="shared" ca="1" si="74"/>
        <v>#VALUE!</v>
      </c>
      <c r="M93" s="35" t="e">
        <f t="shared" ca="1" si="74"/>
        <v>#VALUE!</v>
      </c>
      <c r="N93" s="35" t="e">
        <f t="shared" ca="1" si="74"/>
        <v>#VALUE!</v>
      </c>
      <c r="O93" s="35" t="e">
        <f t="shared" ca="1" si="74"/>
        <v>#VALUE!</v>
      </c>
      <c r="P93" s="35" t="e">
        <f t="shared" ca="1" si="74"/>
        <v>#VALUE!</v>
      </c>
      <c r="Q93" s="35" t="e">
        <f t="shared" ca="1" si="74"/>
        <v>#VALUE!</v>
      </c>
      <c r="R93" s="35" t="e">
        <f t="shared" ca="1" si="74"/>
        <v>#VALUE!</v>
      </c>
      <c r="S93" s="35" t="e">
        <f t="shared" ca="1" si="74"/>
        <v>#VALUE!</v>
      </c>
      <c r="T93" s="35" t="e">
        <f t="shared" ca="1" si="74"/>
        <v>#VALUE!</v>
      </c>
      <c r="U93" s="35" t="e">
        <f t="shared" ca="1" si="74"/>
        <v>#VALUE!</v>
      </c>
      <c r="V93" s="35" t="e">
        <f t="shared" ca="1" si="74"/>
        <v>#VALUE!</v>
      </c>
      <c r="W93" s="35" t="e">
        <f t="shared" ca="1" si="74"/>
        <v>#VALUE!</v>
      </c>
      <c r="X93" s="35" t="e">
        <f t="shared" ca="1" si="74"/>
        <v>#VALUE!</v>
      </c>
      <c r="Y93" s="35" t="e">
        <f t="shared" ca="1" si="74"/>
        <v>#VALUE!</v>
      </c>
      <c r="Z93" s="35" t="e">
        <f t="shared" ca="1" si="74"/>
        <v>#VALUE!</v>
      </c>
      <c r="AA93" s="35" t="e">
        <f t="shared" ca="1" si="74"/>
        <v>#VALUE!</v>
      </c>
      <c r="AB93" s="35" t="e">
        <f t="shared" ca="1" si="74"/>
        <v>#VALUE!</v>
      </c>
    </row>
    <row r="94" spans="2:28" x14ac:dyDescent="0.35">
      <c r="B94" s="217" t="s">
        <v>193</v>
      </c>
      <c r="C94" s="35">
        <f t="shared" si="70"/>
        <v>0</v>
      </c>
      <c r="D94" s="35">
        <f t="shared" si="71"/>
        <v>1065066291.0385545</v>
      </c>
      <c r="E94" s="35">
        <f t="shared" ref="E94:AB94" si="75">$E$25*E$39</f>
        <v>0</v>
      </c>
      <c r="F94" s="35">
        <f t="shared" si="75"/>
        <v>0</v>
      </c>
      <c r="G94" s="35">
        <f t="shared" si="75"/>
        <v>0</v>
      </c>
      <c r="H94" s="35">
        <f t="shared" si="75"/>
        <v>0</v>
      </c>
      <c r="I94" s="35">
        <f t="shared" si="75"/>
        <v>0</v>
      </c>
      <c r="J94" s="35">
        <f t="shared" si="75"/>
        <v>0</v>
      </c>
      <c r="K94" s="35">
        <f t="shared" si="75"/>
        <v>0</v>
      </c>
      <c r="L94" s="35">
        <f t="shared" si="75"/>
        <v>0</v>
      </c>
      <c r="M94" s="35">
        <f t="shared" si="75"/>
        <v>0</v>
      </c>
      <c r="N94" s="35">
        <f t="shared" si="75"/>
        <v>0</v>
      </c>
      <c r="O94" s="35">
        <f t="shared" si="75"/>
        <v>0</v>
      </c>
      <c r="P94" s="35">
        <f t="shared" si="75"/>
        <v>0</v>
      </c>
      <c r="Q94" s="35">
        <f t="shared" si="75"/>
        <v>0</v>
      </c>
      <c r="R94" s="35">
        <f t="shared" si="75"/>
        <v>152152327.29122207</v>
      </c>
      <c r="S94" s="35">
        <f t="shared" si="75"/>
        <v>152152327.29122207</v>
      </c>
      <c r="T94" s="35">
        <f t="shared" si="75"/>
        <v>152152327.29122207</v>
      </c>
      <c r="U94" s="35">
        <f t="shared" si="75"/>
        <v>152152327.29122207</v>
      </c>
      <c r="V94" s="35">
        <f t="shared" si="75"/>
        <v>152152327.29122207</v>
      </c>
      <c r="W94" s="35">
        <f t="shared" si="75"/>
        <v>152152327.29122207</v>
      </c>
      <c r="X94" s="35">
        <f t="shared" si="75"/>
        <v>152152327.29122207</v>
      </c>
      <c r="Y94" s="35">
        <f t="shared" si="75"/>
        <v>0</v>
      </c>
      <c r="Z94" s="35">
        <f t="shared" si="75"/>
        <v>0</v>
      </c>
      <c r="AA94" s="35">
        <f t="shared" si="75"/>
        <v>0</v>
      </c>
      <c r="AB94" s="35">
        <f t="shared" si="75"/>
        <v>0</v>
      </c>
    </row>
    <row r="95" spans="2:28" x14ac:dyDescent="0.35">
      <c r="B95" s="217" t="s">
        <v>486</v>
      </c>
      <c r="C95" s="35">
        <f t="shared" si="70"/>
        <v>36000000</v>
      </c>
      <c r="D95" s="35">
        <f t="shared" si="71"/>
        <v>30326400</v>
      </c>
      <c r="E95" s="35"/>
      <c r="F95" s="35"/>
      <c r="G95" s="35">
        <f>$G$7</f>
        <v>3600000</v>
      </c>
      <c r="H95" s="35">
        <f t="shared" ref="H95:P95" si="76">$G$7</f>
        <v>3600000</v>
      </c>
      <c r="I95" s="35">
        <f t="shared" si="76"/>
        <v>3600000</v>
      </c>
      <c r="J95" s="35">
        <f t="shared" si="76"/>
        <v>3600000</v>
      </c>
      <c r="K95" s="35">
        <f t="shared" si="76"/>
        <v>3600000</v>
      </c>
      <c r="L95" s="35">
        <f t="shared" si="76"/>
        <v>3600000</v>
      </c>
      <c r="M95" s="35">
        <f t="shared" si="76"/>
        <v>3600000</v>
      </c>
      <c r="N95" s="35">
        <f t="shared" si="76"/>
        <v>3600000</v>
      </c>
      <c r="O95" s="35">
        <f t="shared" si="76"/>
        <v>3600000</v>
      </c>
      <c r="P95" s="35">
        <f t="shared" si="76"/>
        <v>3600000</v>
      </c>
      <c r="Q95" s="35">
        <f>$G$7*(1+$P$32)</f>
        <v>3790800</v>
      </c>
      <c r="R95" s="35">
        <f t="shared" ref="R95:X95" si="77">$G$7*(1+$P$32)</f>
        <v>3790800</v>
      </c>
      <c r="S95" s="35">
        <f t="shared" si="77"/>
        <v>3790800</v>
      </c>
      <c r="T95" s="35">
        <f t="shared" si="77"/>
        <v>3790800</v>
      </c>
      <c r="U95" s="35">
        <f t="shared" si="77"/>
        <v>3790800</v>
      </c>
      <c r="V95" s="35">
        <f t="shared" si="77"/>
        <v>3790800</v>
      </c>
      <c r="W95" s="35">
        <f t="shared" si="77"/>
        <v>3790800</v>
      </c>
      <c r="X95" s="35">
        <f t="shared" si="77"/>
        <v>3790800</v>
      </c>
      <c r="Y95" s="35"/>
      <c r="Z95" s="35"/>
      <c r="AA95" s="35"/>
      <c r="AB95" s="35"/>
    </row>
    <row r="96" spans="2:28" x14ac:dyDescent="0.35">
      <c r="B96" s="218" t="s">
        <v>479</v>
      </c>
      <c r="C96" s="219" t="e">
        <f t="shared" ca="1" si="70"/>
        <v>#VALUE!</v>
      </c>
      <c r="D96" s="219" t="e">
        <f t="shared" ca="1" si="71"/>
        <v>#VALUE!</v>
      </c>
      <c r="E96" s="219" t="e">
        <f ca="1">SUM(E89:E95)</f>
        <v>#VALUE!</v>
      </c>
      <c r="F96" s="219" t="e">
        <f t="shared" ref="F96:AB96" ca="1" si="78">SUM(F89:F95)</f>
        <v>#VALUE!</v>
      </c>
      <c r="G96" s="219" t="e">
        <f t="shared" ca="1" si="78"/>
        <v>#VALUE!</v>
      </c>
      <c r="H96" s="219" t="e">
        <f t="shared" ca="1" si="78"/>
        <v>#VALUE!</v>
      </c>
      <c r="I96" s="219" t="e">
        <f t="shared" ca="1" si="78"/>
        <v>#VALUE!</v>
      </c>
      <c r="J96" s="219" t="e">
        <f t="shared" ca="1" si="78"/>
        <v>#VALUE!</v>
      </c>
      <c r="K96" s="219" t="e">
        <f t="shared" ca="1" si="78"/>
        <v>#VALUE!</v>
      </c>
      <c r="L96" s="219" t="e">
        <f t="shared" ca="1" si="78"/>
        <v>#VALUE!</v>
      </c>
      <c r="M96" s="219" t="e">
        <f t="shared" ca="1" si="78"/>
        <v>#VALUE!</v>
      </c>
      <c r="N96" s="219" t="e">
        <f t="shared" ca="1" si="78"/>
        <v>#VALUE!</v>
      </c>
      <c r="O96" s="219" t="e">
        <f t="shared" ca="1" si="78"/>
        <v>#VALUE!</v>
      </c>
      <c r="P96" s="219" t="e">
        <f t="shared" ca="1" si="78"/>
        <v>#VALUE!</v>
      </c>
      <c r="Q96" s="219" t="e">
        <f t="shared" ca="1" si="78"/>
        <v>#VALUE!</v>
      </c>
      <c r="R96" s="219" t="e">
        <f t="shared" ca="1" si="78"/>
        <v>#VALUE!</v>
      </c>
      <c r="S96" s="219" t="e">
        <f t="shared" ca="1" si="78"/>
        <v>#VALUE!</v>
      </c>
      <c r="T96" s="219" t="e">
        <f t="shared" ca="1" si="78"/>
        <v>#VALUE!</v>
      </c>
      <c r="U96" s="219" t="e">
        <f t="shared" ca="1" si="78"/>
        <v>#VALUE!</v>
      </c>
      <c r="V96" s="219" t="e">
        <f t="shared" ca="1" si="78"/>
        <v>#VALUE!</v>
      </c>
      <c r="W96" s="219" t="e">
        <f t="shared" ca="1" si="78"/>
        <v>#VALUE!</v>
      </c>
      <c r="X96" s="219" t="e">
        <f t="shared" ca="1" si="78"/>
        <v>#VALUE!</v>
      </c>
      <c r="Y96" s="219" t="e">
        <f t="shared" ca="1" si="78"/>
        <v>#VALUE!</v>
      </c>
      <c r="Z96" s="219" t="e">
        <f t="shared" ca="1" si="78"/>
        <v>#VALUE!</v>
      </c>
      <c r="AA96" s="219" t="e">
        <f t="shared" ca="1" si="78"/>
        <v>#VALUE!</v>
      </c>
      <c r="AB96" s="219" t="e">
        <f t="shared" ca="1" si="78"/>
        <v>#VALUE!</v>
      </c>
    </row>
    <row r="98" spans="2:28" x14ac:dyDescent="0.35">
      <c r="B98" s="33" t="s">
        <v>429</v>
      </c>
      <c r="C98" s="164"/>
      <c r="D98" s="164"/>
      <c r="E98" s="225"/>
      <c r="F98" s="164"/>
      <c r="G98" s="164"/>
      <c r="H98" s="164"/>
      <c r="I98" s="164"/>
      <c r="J98" s="164"/>
      <c r="K98" s="164"/>
      <c r="L98" s="164"/>
      <c r="M98" s="164"/>
      <c r="N98" s="164"/>
      <c r="O98" s="164"/>
      <c r="P98" s="164"/>
      <c r="Q98" s="164"/>
      <c r="R98" s="164"/>
      <c r="S98" s="164"/>
      <c r="T98" s="164"/>
      <c r="U98" s="164"/>
      <c r="V98" s="164"/>
      <c r="W98" s="164"/>
      <c r="X98" s="164"/>
      <c r="Y98" s="164"/>
      <c r="Z98" s="164"/>
      <c r="AA98" s="164"/>
      <c r="AB98" s="164"/>
    </row>
    <row r="99" spans="2:28" x14ac:dyDescent="0.35">
      <c r="B99" s="186" t="s">
        <v>433</v>
      </c>
      <c r="C99" s="216" t="e">
        <f ca="1">SUM(E99:P99)</f>
        <v>#VALUE!</v>
      </c>
      <c r="D99" s="216" t="e">
        <f ca="1">SUM(Q99:AB99)</f>
        <v>#VALUE!</v>
      </c>
      <c r="E99" s="216" t="e">
        <f ca="1">E96</f>
        <v>#VALUE!</v>
      </c>
      <c r="F99" s="216" t="e">
        <f ca="1">F96</f>
        <v>#VALUE!</v>
      </c>
      <c r="G99" s="216" t="e">
        <f ca="1">G96</f>
        <v>#VALUE!</v>
      </c>
      <c r="H99" s="216" t="e">
        <f ca="1">$D$7*H96</f>
        <v>#VALUE!</v>
      </c>
      <c r="I99" s="216" t="e">
        <f t="shared" ref="I99:AB99" ca="1" si="79">$D$7*I96</f>
        <v>#VALUE!</v>
      </c>
      <c r="J99" s="216" t="e">
        <f t="shared" ca="1" si="79"/>
        <v>#VALUE!</v>
      </c>
      <c r="K99" s="216" t="e">
        <f t="shared" ca="1" si="79"/>
        <v>#VALUE!</v>
      </c>
      <c r="L99" s="216" t="e">
        <f t="shared" ca="1" si="79"/>
        <v>#VALUE!</v>
      </c>
      <c r="M99" s="216" t="e">
        <f t="shared" ca="1" si="79"/>
        <v>#VALUE!</v>
      </c>
      <c r="N99" s="216" t="e">
        <f t="shared" ca="1" si="79"/>
        <v>#VALUE!</v>
      </c>
      <c r="O99" s="216" t="e">
        <f t="shared" ca="1" si="79"/>
        <v>#VALUE!</v>
      </c>
      <c r="P99" s="216" t="e">
        <f t="shared" ca="1" si="79"/>
        <v>#VALUE!</v>
      </c>
      <c r="Q99" s="216" t="e">
        <f t="shared" ca="1" si="79"/>
        <v>#VALUE!</v>
      </c>
      <c r="R99" s="216" t="e">
        <f t="shared" ca="1" si="79"/>
        <v>#VALUE!</v>
      </c>
      <c r="S99" s="216" t="e">
        <f t="shared" ca="1" si="79"/>
        <v>#VALUE!</v>
      </c>
      <c r="T99" s="216" t="e">
        <f t="shared" ca="1" si="79"/>
        <v>#VALUE!</v>
      </c>
      <c r="U99" s="216" t="e">
        <f t="shared" ca="1" si="79"/>
        <v>#VALUE!</v>
      </c>
      <c r="V99" s="216" t="e">
        <f t="shared" ca="1" si="79"/>
        <v>#VALUE!</v>
      </c>
      <c r="W99" s="216" t="e">
        <f t="shared" ca="1" si="79"/>
        <v>#VALUE!</v>
      </c>
      <c r="X99" s="216" t="e">
        <f t="shared" ca="1" si="79"/>
        <v>#VALUE!</v>
      </c>
      <c r="Y99" s="216" t="e">
        <f t="shared" ca="1" si="79"/>
        <v>#VALUE!</v>
      </c>
      <c r="Z99" s="216" t="e">
        <f t="shared" ca="1" si="79"/>
        <v>#VALUE!</v>
      </c>
      <c r="AA99" s="216" t="e">
        <f t="shared" ca="1" si="79"/>
        <v>#VALUE!</v>
      </c>
      <c r="AB99" s="216" t="e">
        <f t="shared" ca="1" si="79"/>
        <v>#VALUE!</v>
      </c>
    </row>
    <row r="100" spans="2:28" x14ac:dyDescent="0.35">
      <c r="B100" s="217" t="s">
        <v>434</v>
      </c>
      <c r="C100" s="35" t="e">
        <f ca="1">SUM(E100:P100)</f>
        <v>#VALUE!</v>
      </c>
      <c r="D100" s="35" t="e">
        <f ca="1">SUM(Q100:AB100)</f>
        <v>#VALUE!</v>
      </c>
      <c r="E100" s="35"/>
      <c r="F100" s="35"/>
      <c r="G100" s="35"/>
      <c r="H100" s="35" t="e">
        <f ca="1">$D$8*H96</f>
        <v>#VALUE!</v>
      </c>
      <c r="I100" s="35" t="e">
        <f t="shared" ref="I100:AB100" ca="1" si="80">$D$8*I96</f>
        <v>#VALUE!</v>
      </c>
      <c r="J100" s="35" t="e">
        <f t="shared" ca="1" si="80"/>
        <v>#VALUE!</v>
      </c>
      <c r="K100" s="35" t="e">
        <f t="shared" ca="1" si="80"/>
        <v>#VALUE!</v>
      </c>
      <c r="L100" s="35" t="e">
        <f t="shared" ca="1" si="80"/>
        <v>#VALUE!</v>
      </c>
      <c r="M100" s="35" t="e">
        <f t="shared" ca="1" si="80"/>
        <v>#VALUE!</v>
      </c>
      <c r="N100" s="35" t="e">
        <f t="shared" ca="1" si="80"/>
        <v>#VALUE!</v>
      </c>
      <c r="O100" s="35" t="e">
        <f t="shared" ca="1" si="80"/>
        <v>#VALUE!</v>
      </c>
      <c r="P100" s="35" t="e">
        <f t="shared" ca="1" si="80"/>
        <v>#VALUE!</v>
      </c>
      <c r="Q100" s="35" t="e">
        <f t="shared" ca="1" si="80"/>
        <v>#VALUE!</v>
      </c>
      <c r="R100" s="35" t="e">
        <f t="shared" ca="1" si="80"/>
        <v>#VALUE!</v>
      </c>
      <c r="S100" s="35" t="e">
        <f t="shared" ca="1" si="80"/>
        <v>#VALUE!</v>
      </c>
      <c r="T100" s="35" t="e">
        <f t="shared" ca="1" si="80"/>
        <v>#VALUE!</v>
      </c>
      <c r="U100" s="35" t="e">
        <f t="shared" ca="1" si="80"/>
        <v>#VALUE!</v>
      </c>
      <c r="V100" s="35" t="e">
        <f t="shared" ca="1" si="80"/>
        <v>#VALUE!</v>
      </c>
      <c r="W100" s="35" t="e">
        <f t="shared" ca="1" si="80"/>
        <v>#VALUE!</v>
      </c>
      <c r="X100" s="35" t="e">
        <f t="shared" ca="1" si="80"/>
        <v>#VALUE!</v>
      </c>
      <c r="Y100" s="35" t="e">
        <f t="shared" ca="1" si="80"/>
        <v>#VALUE!</v>
      </c>
      <c r="Z100" s="35" t="e">
        <f t="shared" ca="1" si="80"/>
        <v>#VALUE!</v>
      </c>
      <c r="AA100" s="35" t="e">
        <f t="shared" ca="1" si="80"/>
        <v>#VALUE!</v>
      </c>
      <c r="AB100" s="35" t="e">
        <f t="shared" ca="1" si="80"/>
        <v>#VALUE!</v>
      </c>
    </row>
    <row r="101" spans="2:28" x14ac:dyDescent="0.35">
      <c r="B101" s="217" t="s">
        <v>445</v>
      </c>
      <c r="C101" s="35" t="e">
        <f t="shared" ref="C101" ca="1" si="81">SUM(E101:P101)</f>
        <v>#VALUE!</v>
      </c>
      <c r="D101" s="35" t="e">
        <f t="shared" ref="D101" ca="1" si="82">SUM(Q101:AB101)</f>
        <v>#VALUE!</v>
      </c>
      <c r="E101" s="35"/>
      <c r="F101" s="35"/>
      <c r="G101" s="35"/>
      <c r="H101" s="35" t="e">
        <f ca="1">$D$11*H96</f>
        <v>#VALUE!</v>
      </c>
      <c r="I101" s="35" t="e">
        <f t="shared" ref="I101:AB101" ca="1" si="83">$D$11*I96</f>
        <v>#VALUE!</v>
      </c>
      <c r="J101" s="35" t="e">
        <f t="shared" ca="1" si="83"/>
        <v>#VALUE!</v>
      </c>
      <c r="K101" s="35" t="e">
        <f t="shared" ca="1" si="83"/>
        <v>#VALUE!</v>
      </c>
      <c r="L101" s="35" t="e">
        <f t="shared" ca="1" si="83"/>
        <v>#VALUE!</v>
      </c>
      <c r="M101" s="35" t="e">
        <f t="shared" ca="1" si="83"/>
        <v>#VALUE!</v>
      </c>
      <c r="N101" s="35" t="e">
        <f t="shared" ca="1" si="83"/>
        <v>#VALUE!</v>
      </c>
      <c r="O101" s="35" t="e">
        <f t="shared" ca="1" si="83"/>
        <v>#VALUE!</v>
      </c>
      <c r="P101" s="35" t="e">
        <f t="shared" ca="1" si="83"/>
        <v>#VALUE!</v>
      </c>
      <c r="Q101" s="35" t="e">
        <f t="shared" ca="1" si="83"/>
        <v>#VALUE!</v>
      </c>
      <c r="R101" s="35" t="e">
        <f t="shared" ca="1" si="83"/>
        <v>#VALUE!</v>
      </c>
      <c r="S101" s="35" t="e">
        <f t="shared" ca="1" si="83"/>
        <v>#VALUE!</v>
      </c>
      <c r="T101" s="35" t="e">
        <f t="shared" ca="1" si="83"/>
        <v>#VALUE!</v>
      </c>
      <c r="U101" s="35" t="e">
        <f t="shared" ca="1" si="83"/>
        <v>#VALUE!</v>
      </c>
      <c r="V101" s="35" t="e">
        <f t="shared" ca="1" si="83"/>
        <v>#VALUE!</v>
      </c>
      <c r="W101" s="35" t="e">
        <f t="shared" ca="1" si="83"/>
        <v>#VALUE!</v>
      </c>
      <c r="X101" s="35" t="e">
        <f t="shared" ca="1" si="83"/>
        <v>#VALUE!</v>
      </c>
      <c r="Y101" s="35" t="e">
        <f t="shared" ca="1" si="83"/>
        <v>#VALUE!</v>
      </c>
      <c r="Z101" s="35" t="e">
        <f t="shared" ca="1" si="83"/>
        <v>#VALUE!</v>
      </c>
      <c r="AA101" s="35" t="e">
        <f t="shared" ca="1" si="83"/>
        <v>#VALUE!</v>
      </c>
      <c r="AB101" s="35" t="e">
        <f t="shared" ca="1" si="83"/>
        <v>#VALUE!</v>
      </c>
    </row>
    <row r="102" spans="2:28" x14ac:dyDescent="0.35">
      <c r="B102" s="218" t="s">
        <v>485</v>
      </c>
      <c r="C102" s="219" t="e">
        <f ca="1">SUM(C99:C101)</f>
        <v>#VALUE!</v>
      </c>
      <c r="D102" s="219" t="e">
        <f ca="1">SUM(D99:D101)</f>
        <v>#VALUE!</v>
      </c>
      <c r="E102" s="219" t="e">
        <f t="shared" ref="E102" ca="1" si="84">SUM(E99:E101)</f>
        <v>#VALUE!</v>
      </c>
      <c r="F102" s="219" t="e">
        <f t="shared" ref="F102" ca="1" si="85">SUM(F99:F101)</f>
        <v>#VALUE!</v>
      </c>
      <c r="G102" s="219" t="e">
        <f t="shared" ref="G102" ca="1" si="86">SUM(G99:G101)</f>
        <v>#VALUE!</v>
      </c>
      <c r="H102" s="219" t="e">
        <f t="shared" ref="H102" ca="1" si="87">SUM(H99:H101)</f>
        <v>#VALUE!</v>
      </c>
      <c r="I102" s="219" t="e">
        <f t="shared" ref="I102" ca="1" si="88">SUM(I99:I101)</f>
        <v>#VALUE!</v>
      </c>
      <c r="J102" s="219" t="e">
        <f t="shared" ref="J102" ca="1" si="89">SUM(J99:J101)</f>
        <v>#VALUE!</v>
      </c>
      <c r="K102" s="219" t="e">
        <f t="shared" ref="K102" ca="1" si="90">SUM(K99:K101)</f>
        <v>#VALUE!</v>
      </c>
      <c r="L102" s="219" t="e">
        <f t="shared" ref="L102" ca="1" si="91">SUM(L99:L101)</f>
        <v>#VALUE!</v>
      </c>
      <c r="M102" s="219" t="e">
        <f t="shared" ref="M102" ca="1" si="92">SUM(M99:M101)</f>
        <v>#VALUE!</v>
      </c>
      <c r="N102" s="219" t="e">
        <f t="shared" ref="N102" ca="1" si="93">SUM(N99:N101)</f>
        <v>#VALUE!</v>
      </c>
      <c r="O102" s="219" t="e">
        <f t="shared" ref="O102" ca="1" si="94">SUM(O99:O101)</f>
        <v>#VALUE!</v>
      </c>
      <c r="P102" s="219" t="e">
        <f t="shared" ref="P102" ca="1" si="95">SUM(P99:P101)</f>
        <v>#VALUE!</v>
      </c>
      <c r="Q102" s="219" t="e">
        <f t="shared" ref="Q102" ca="1" si="96">SUM(Q99:Q101)</f>
        <v>#VALUE!</v>
      </c>
      <c r="R102" s="219" t="e">
        <f t="shared" ref="R102" ca="1" si="97">SUM(R99:R101)</f>
        <v>#VALUE!</v>
      </c>
      <c r="S102" s="219" t="e">
        <f t="shared" ref="S102" ca="1" si="98">SUM(S99:S101)</f>
        <v>#VALUE!</v>
      </c>
      <c r="T102" s="219" t="e">
        <f t="shared" ref="T102" ca="1" si="99">SUM(T99:T101)</f>
        <v>#VALUE!</v>
      </c>
      <c r="U102" s="219" t="e">
        <f t="shared" ref="U102" ca="1" si="100">SUM(U99:U101)</f>
        <v>#VALUE!</v>
      </c>
      <c r="V102" s="219" t="e">
        <f t="shared" ref="V102" ca="1" si="101">SUM(V99:V101)</f>
        <v>#VALUE!</v>
      </c>
      <c r="W102" s="219" t="e">
        <f t="shared" ref="W102" ca="1" si="102">SUM(W99:W101)</f>
        <v>#VALUE!</v>
      </c>
      <c r="X102" s="219" t="e">
        <f t="shared" ref="X102" ca="1" si="103">SUM(X99:X101)</f>
        <v>#VALUE!</v>
      </c>
      <c r="Y102" s="219" t="e">
        <f t="shared" ref="Y102" ca="1" si="104">SUM(Y99:Y101)</f>
        <v>#VALUE!</v>
      </c>
      <c r="Z102" s="219" t="e">
        <f t="shared" ref="Z102" ca="1" si="105">SUM(Z99:Z101)</f>
        <v>#VALUE!</v>
      </c>
      <c r="AA102" s="219" t="e">
        <f t="shared" ref="AA102" ca="1" si="106">SUM(AA99:AA101)</f>
        <v>#VALUE!</v>
      </c>
      <c r="AB102" s="219" t="e">
        <f t="shared" ref="AB102" ca="1" si="107">SUM(AB99:AB101)</f>
        <v>#VALUE!</v>
      </c>
    </row>
    <row r="104" spans="2:28" x14ac:dyDescent="0.35">
      <c r="B104" s="300" t="s">
        <v>598</v>
      </c>
      <c r="C104" s="301"/>
      <c r="D104" s="301"/>
      <c r="E104" s="301" t="e">
        <f ca="1">SUM($E$102:E102)</f>
        <v>#VALUE!</v>
      </c>
      <c r="F104" s="301" t="e">
        <f ca="1">SUM($E$102:F102)</f>
        <v>#VALUE!</v>
      </c>
      <c r="G104" s="301" t="e">
        <f ca="1">SUM($E$102:G102)</f>
        <v>#VALUE!</v>
      </c>
      <c r="H104" s="301" t="e">
        <f ca="1">SUM($E$102:H102)</f>
        <v>#VALUE!</v>
      </c>
      <c r="I104" s="301" t="e">
        <f ca="1">SUM($E$102:I102)</f>
        <v>#VALUE!</v>
      </c>
      <c r="J104" s="301" t="e">
        <f ca="1">SUM($E$102:J102)</f>
        <v>#VALUE!</v>
      </c>
      <c r="K104" s="301" t="e">
        <f ca="1">SUM($E$102:K102)</f>
        <v>#VALUE!</v>
      </c>
      <c r="L104" s="301" t="e">
        <f ca="1">SUM($E$102:L102)</f>
        <v>#VALUE!</v>
      </c>
      <c r="M104" s="301" t="e">
        <f ca="1">SUM($E$102:M102)</f>
        <v>#VALUE!</v>
      </c>
      <c r="N104" s="301" t="e">
        <f ca="1">SUM($E$102:N102)</f>
        <v>#VALUE!</v>
      </c>
      <c r="O104" s="301" t="e">
        <f ca="1">SUM($E$102:O102)</f>
        <v>#VALUE!</v>
      </c>
      <c r="P104" s="301" t="e">
        <f ca="1">SUM($E$102:P102)</f>
        <v>#VALUE!</v>
      </c>
      <c r="Q104" s="301" t="e">
        <f ca="1">SUM($E$102:Q102)</f>
        <v>#VALUE!</v>
      </c>
      <c r="R104" s="301" t="e">
        <f ca="1">SUM($E$102:R102)</f>
        <v>#VALUE!</v>
      </c>
      <c r="S104" s="301" t="e">
        <f ca="1">SUM($E$102:S102)</f>
        <v>#VALUE!</v>
      </c>
      <c r="T104" s="301" t="e">
        <f ca="1">SUM($E$102:T102)</f>
        <v>#VALUE!</v>
      </c>
      <c r="U104" s="301" t="e">
        <f ca="1">SUM($E$102:U102)</f>
        <v>#VALUE!</v>
      </c>
      <c r="V104" s="301" t="e">
        <f ca="1">SUM($E$102:V102)</f>
        <v>#VALUE!</v>
      </c>
      <c r="W104" s="301" t="e">
        <f ca="1">SUM($E$102:W102)</f>
        <v>#VALUE!</v>
      </c>
      <c r="X104" s="301" t="e">
        <f ca="1">SUM($E$102:X102)</f>
        <v>#VALUE!</v>
      </c>
      <c r="Y104" s="301"/>
      <c r="Z104" s="301"/>
      <c r="AA104" s="301"/>
      <c r="AB104" s="301"/>
    </row>
    <row r="106" spans="2:28" x14ac:dyDescent="0.35">
      <c r="C106" s="291" t="s">
        <v>480</v>
      </c>
      <c r="D106" s="291" t="s">
        <v>21</v>
      </c>
      <c r="E106" s="291" t="s">
        <v>606</v>
      </c>
    </row>
    <row r="107" spans="2:28" x14ac:dyDescent="0.35">
      <c r="B107" s="186" t="s">
        <v>433</v>
      </c>
      <c r="C107" s="294" t="e">
        <f ca="1">C99/C$102</f>
        <v>#VALUE!</v>
      </c>
      <c r="D107" s="294" t="e">
        <f ca="1">D99/D$102</f>
        <v>#VALUE!</v>
      </c>
      <c r="E107" s="296" t="e">
        <f ca="1">SUM(C99:D99)/SUM($C$102:$D$102)</f>
        <v>#VALUE!</v>
      </c>
    </row>
    <row r="108" spans="2:28" x14ac:dyDescent="0.35">
      <c r="B108" s="229" t="s">
        <v>434</v>
      </c>
      <c r="C108" s="295" t="e">
        <f ca="1">C100/C$102</f>
        <v>#VALUE!</v>
      </c>
      <c r="D108" s="295" t="e">
        <f ca="1">D100/D$102</f>
        <v>#VALUE!</v>
      </c>
      <c r="E108" s="297" t="e">
        <f ca="1">SUM(C100:D100)/SUM($C$102:$D$102)</f>
        <v>#VALUE!</v>
      </c>
    </row>
    <row r="109" spans="2:28" x14ac:dyDescent="0.35">
      <c r="E109" s="222" t="e">
        <f ca="1">SUM(C101:D101)/SUM($C$102:$D$102)</f>
        <v>#VALUE!</v>
      </c>
    </row>
    <row r="111" spans="2:28" x14ac:dyDescent="0.35">
      <c r="C111" s="291" t="s">
        <v>480</v>
      </c>
      <c r="D111" s="291" t="s">
        <v>21</v>
      </c>
      <c r="E111" s="291" t="s">
        <v>608</v>
      </c>
      <c r="F111" s="291" t="s">
        <v>480</v>
      </c>
      <c r="G111" s="291" t="s">
        <v>21</v>
      </c>
      <c r="H111" s="291" t="s">
        <v>608</v>
      </c>
    </row>
    <row r="112" spans="2:28" x14ac:dyDescent="0.35">
      <c r="B112" s="33" t="s">
        <v>607</v>
      </c>
    </row>
    <row r="113" spans="2:8" x14ac:dyDescent="0.35">
      <c r="B113" s="186" t="s">
        <v>433</v>
      </c>
      <c r="C113" s="302" t="e">
        <f ca="1">C107</f>
        <v>#VALUE!</v>
      </c>
      <c r="D113" s="302" t="e">
        <f t="shared" ref="D113:E114" ca="1" si="108">D107</f>
        <v>#VALUE!</v>
      </c>
      <c r="E113" s="302" t="e">
        <f t="shared" ca="1" si="108"/>
        <v>#VALUE!</v>
      </c>
      <c r="F113" s="221"/>
      <c r="G113" s="221"/>
      <c r="H113" s="221"/>
    </row>
    <row r="114" spans="2:8" x14ac:dyDescent="0.35">
      <c r="B114" s="229" t="s">
        <v>434</v>
      </c>
      <c r="C114" s="303" t="e">
        <f ca="1">C108</f>
        <v>#VALUE!</v>
      </c>
      <c r="D114" s="303" t="e">
        <f t="shared" ca="1" si="108"/>
        <v>#VALUE!</v>
      </c>
      <c r="E114" s="303" t="e">
        <f t="shared" ca="1" si="108"/>
        <v>#VALUE!</v>
      </c>
      <c r="F114" s="230"/>
      <c r="G114" s="230"/>
      <c r="H114" s="230"/>
    </row>
    <row r="115" spans="2:8" x14ac:dyDescent="0.35">
      <c r="B115" s="33" t="s">
        <v>89</v>
      </c>
    </row>
    <row r="116" spans="2:8" x14ac:dyDescent="0.35">
      <c r="B116" s="186" t="s">
        <v>433</v>
      </c>
      <c r="C116" s="221"/>
      <c r="D116" s="221"/>
      <c r="E116" s="221"/>
      <c r="F116" s="302" t="e">
        <f ca="1">C84</f>
        <v>#VALUE!</v>
      </c>
      <c r="G116" s="302" t="e">
        <f t="shared" ref="G116:H116" ca="1" si="109">D84</f>
        <v>#VALUE!</v>
      </c>
      <c r="H116" s="302" t="e">
        <f t="shared" ca="1" si="109"/>
        <v>#VALUE!</v>
      </c>
    </row>
    <row r="117" spans="2:8" x14ac:dyDescent="0.35">
      <c r="B117" s="229" t="s">
        <v>434</v>
      </c>
      <c r="C117" s="230"/>
      <c r="D117" s="230"/>
      <c r="E117" s="230"/>
      <c r="F117" s="303" t="e">
        <f ca="1">C85</f>
        <v>#VALUE!</v>
      </c>
      <c r="G117" s="303" t="e">
        <f t="shared" ref="G117:H117" ca="1" si="110">D85</f>
        <v>#VALUE!</v>
      </c>
      <c r="H117" s="303" t="e">
        <f t="shared" ca="1" si="110"/>
        <v>#VALUE!</v>
      </c>
    </row>
  </sheetData>
  <mergeCells count="8">
    <mergeCell ref="B2:O2"/>
    <mergeCell ref="B4:O4"/>
    <mergeCell ref="B19:B20"/>
    <mergeCell ref="C19:E19"/>
    <mergeCell ref="B18:E18"/>
    <mergeCell ref="F18:I18"/>
    <mergeCell ref="G19:I19"/>
    <mergeCell ref="F19:F20"/>
  </mergeCells>
  <phoneticPr fontId="20" type="noConversion"/>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97291-E67E-43F4-BCAB-08E4FD86CC76}">
  <dimension ref="B2:T201"/>
  <sheetViews>
    <sheetView showGridLines="0" zoomScale="80" zoomScaleNormal="80" workbookViewId="0">
      <selection activeCell="C12" sqref="C12"/>
    </sheetView>
  </sheetViews>
  <sheetFormatPr baseColWidth="10" defaultColWidth="10.7265625" defaultRowHeight="14.5" x14ac:dyDescent="0.35"/>
  <cols>
    <col min="1" max="1" width="3.1796875" style="1" customWidth="1"/>
    <col min="2" max="2" width="44.08984375" style="1" customWidth="1"/>
    <col min="3" max="3" width="17.1796875" style="1" customWidth="1"/>
    <col min="4" max="4" width="18.54296875" style="1" customWidth="1"/>
    <col min="5" max="5" width="20" style="1" customWidth="1"/>
    <col min="6" max="6" width="16.7265625" style="1" customWidth="1"/>
    <col min="7" max="7" width="23" style="1" customWidth="1"/>
    <col min="8" max="8" width="15.26953125" style="1" bestFit="1" customWidth="1"/>
    <col min="9" max="9" width="20.81640625" style="1" customWidth="1"/>
    <col min="10" max="12" width="15.08984375" style="1" bestFit="1" customWidth="1"/>
    <col min="13" max="13" width="15.36328125" style="1" bestFit="1" customWidth="1"/>
    <col min="14" max="14" width="10.7265625" style="1"/>
    <col min="15" max="15" width="12.26953125" style="1" customWidth="1"/>
    <col min="16" max="16384" width="10.7265625" style="1"/>
  </cols>
  <sheetData>
    <row r="2" spans="2:15" ht="18.5" x14ac:dyDescent="0.45">
      <c r="B2" s="330" t="s">
        <v>492</v>
      </c>
      <c r="C2" s="330"/>
      <c r="D2" s="330"/>
      <c r="E2" s="330"/>
      <c r="F2" s="330"/>
      <c r="G2" s="330"/>
      <c r="H2" s="330"/>
      <c r="I2" s="330"/>
      <c r="J2" s="330"/>
      <c r="K2" s="330"/>
      <c r="L2" s="330"/>
      <c r="M2" s="330"/>
      <c r="N2" s="330"/>
      <c r="O2" s="330"/>
    </row>
    <row r="4" spans="2:15" customFormat="1" ht="15.5" x14ac:dyDescent="0.35">
      <c r="B4" s="323" t="s">
        <v>493</v>
      </c>
      <c r="C4" s="323"/>
      <c r="D4" s="323"/>
      <c r="E4" s="323"/>
      <c r="F4" s="323"/>
      <c r="G4" s="323"/>
      <c r="H4" s="323"/>
      <c r="I4" s="323"/>
      <c r="J4" s="323"/>
      <c r="K4" s="323"/>
      <c r="L4" s="323"/>
      <c r="M4" s="323"/>
      <c r="N4" s="323"/>
      <c r="O4" s="323"/>
    </row>
    <row r="5" spans="2:15" ht="15" thickBot="1" x14ac:dyDescent="0.4"/>
    <row r="6" spans="2:15" x14ac:dyDescent="0.35">
      <c r="B6" s="28" t="s">
        <v>241</v>
      </c>
      <c r="C6" s="28" t="s">
        <v>214</v>
      </c>
      <c r="D6" s="28" t="s">
        <v>147</v>
      </c>
      <c r="E6" s="29" t="s">
        <v>215</v>
      </c>
      <c r="F6" s="29" t="s">
        <v>589</v>
      </c>
      <c r="G6" s="1" t="s">
        <v>602</v>
      </c>
    </row>
    <row r="7" spans="2:15" x14ac:dyDescent="0.35">
      <c r="B7" s="1" t="s">
        <v>218</v>
      </c>
      <c r="C7" s="138">
        <v>166561.2221112221</v>
      </c>
      <c r="D7" s="138">
        <f>211582.973276723</f>
        <v>211582.973276723</v>
      </c>
      <c r="E7" s="138">
        <v>257207.95870795866</v>
      </c>
      <c r="F7" s="138" t="e">
        <f ca="1">'Entradas Escenario'!F3</f>
        <v>#VALUE!</v>
      </c>
    </row>
    <row r="8" spans="2:15" x14ac:dyDescent="0.35">
      <c r="B8" s="1" t="s">
        <v>219</v>
      </c>
      <c r="C8" s="128">
        <v>39930.555555555547</v>
      </c>
      <c r="D8" s="128">
        <f>44130.5557180281</f>
        <v>44130.555718028103</v>
      </c>
      <c r="E8" s="128">
        <v>50342.465753424658</v>
      </c>
      <c r="F8" s="138" t="e">
        <f ca="1">'Entradas Escenario'!F4</f>
        <v>#VALUE!</v>
      </c>
    </row>
    <row r="9" spans="2:15" x14ac:dyDescent="0.35">
      <c r="B9" s="1" t="s">
        <v>240</v>
      </c>
      <c r="C9" s="128">
        <v>60000</v>
      </c>
      <c r="D9" s="128">
        <v>65154.761904761901</v>
      </c>
      <c r="E9" s="128">
        <v>70833.333333333328</v>
      </c>
      <c r="F9" s="128">
        <v>65154.761904761901</v>
      </c>
      <c r="G9" s="1" t="s">
        <v>237</v>
      </c>
    </row>
    <row r="11" spans="2:15" x14ac:dyDescent="0.35">
      <c r="B11" s="38" t="s">
        <v>231</v>
      </c>
      <c r="C11" s="38" t="s">
        <v>631</v>
      </c>
      <c r="D11" s="15"/>
    </row>
    <row r="12" spans="2:15" x14ac:dyDescent="0.35">
      <c r="B12" s="1" t="s">
        <v>224</v>
      </c>
      <c r="C12" s="125" t="e">
        <f ca="1">'Entradas Escenario'!C8</f>
        <v>#VALUE!</v>
      </c>
    </row>
    <row r="13" spans="2:15" x14ac:dyDescent="0.35">
      <c r="B13" s="1" t="s">
        <v>223</v>
      </c>
      <c r="C13" s="125" t="e">
        <f ca="1">'Entradas Escenario'!C9</f>
        <v>#VALUE!</v>
      </c>
    </row>
    <row r="14" spans="2:15" x14ac:dyDescent="0.35">
      <c r="B14" s="1" t="s">
        <v>246</v>
      </c>
      <c r="C14" s="125" t="e">
        <f ca="1">'Entradas Escenario'!C10</f>
        <v>#VALUE!</v>
      </c>
    </row>
    <row r="15" spans="2:15" x14ac:dyDescent="0.35">
      <c r="B15" s="1" t="s">
        <v>377</v>
      </c>
      <c r="C15" s="125">
        <v>1</v>
      </c>
      <c r="D15" s="1" t="s">
        <v>555</v>
      </c>
    </row>
    <row r="16" spans="2:15" x14ac:dyDescent="0.35">
      <c r="B16" s="1" t="s">
        <v>230</v>
      </c>
      <c r="C16" s="1" t="s">
        <v>15</v>
      </c>
      <c r="D16" s="9">
        <v>0</v>
      </c>
    </row>
    <row r="17" spans="2:20" x14ac:dyDescent="0.35">
      <c r="B17" s="1" t="s">
        <v>632</v>
      </c>
      <c r="C17" s="1" t="s">
        <v>15</v>
      </c>
      <c r="D17" s="9">
        <v>0</v>
      </c>
    </row>
    <row r="18" spans="2:20" x14ac:dyDescent="0.35">
      <c r="B18" s="1" t="s">
        <v>633</v>
      </c>
      <c r="C18" s="1" t="s">
        <v>15</v>
      </c>
      <c r="D18" s="40">
        <v>0.01</v>
      </c>
      <c r="G18" s="38" t="s">
        <v>604</v>
      </c>
      <c r="M18" s="38" t="s">
        <v>605</v>
      </c>
    </row>
    <row r="19" spans="2:20" x14ac:dyDescent="0.35">
      <c r="B19" s="1" t="s">
        <v>446</v>
      </c>
      <c r="C19" s="9">
        <f>(1+'Fuentes y Usos'!P32)*(1+'Fuentes y Usos'!AB32)-1</f>
        <v>9.6172999999999842E-2</v>
      </c>
      <c r="F19" s="1" t="s">
        <v>252</v>
      </c>
      <c r="G19" s="139" t="s">
        <v>250</v>
      </c>
      <c r="L19" s="1" t="s">
        <v>256</v>
      </c>
      <c r="M19" s="1" t="s">
        <v>254</v>
      </c>
    </row>
    <row r="20" spans="2:20" x14ac:dyDescent="0.35">
      <c r="F20" s="1" t="s">
        <v>253</v>
      </c>
      <c r="G20" s="1" t="s">
        <v>251</v>
      </c>
      <c r="L20" s="1" t="s">
        <v>257</v>
      </c>
      <c r="M20" s="1" t="s">
        <v>255</v>
      </c>
    </row>
    <row r="21" spans="2:20" x14ac:dyDescent="0.35">
      <c r="B21" s="1" t="s">
        <v>259</v>
      </c>
      <c r="C21" s="140">
        <f>13/1000</f>
        <v>1.2999999999999999E-2</v>
      </c>
      <c r="E21"/>
      <c r="F21" s="1" t="s">
        <v>249</v>
      </c>
      <c r="G21"/>
      <c r="T21" s="1" t="s">
        <v>248</v>
      </c>
    </row>
    <row r="22" spans="2:20" x14ac:dyDescent="0.35">
      <c r="B22" s="1" t="s">
        <v>260</v>
      </c>
      <c r="C22" s="124">
        <f>15/1000</f>
        <v>1.4999999999999999E-2</v>
      </c>
      <c r="E22"/>
    </row>
    <row r="23" spans="2:20" x14ac:dyDescent="0.35">
      <c r="B23" s="1" t="s">
        <v>232</v>
      </c>
      <c r="C23" s="9">
        <v>0.6</v>
      </c>
      <c r="E23"/>
    </row>
    <row r="24" spans="2:20" x14ac:dyDescent="0.35">
      <c r="B24" s="1" t="s">
        <v>247</v>
      </c>
      <c r="C24" s="9">
        <v>0.35</v>
      </c>
      <c r="E24"/>
    </row>
    <row r="25" spans="2:20" x14ac:dyDescent="0.35">
      <c r="B25" s="1" t="s">
        <v>258</v>
      </c>
      <c r="C25" s="124">
        <f>10/1000</f>
        <v>0.01</v>
      </c>
      <c r="E25"/>
    </row>
    <row r="26" spans="2:20" x14ac:dyDescent="0.35">
      <c r="C26" s="9"/>
      <c r="E26"/>
    </row>
    <row r="27" spans="2:20" x14ac:dyDescent="0.35">
      <c r="B27" s="1" t="s">
        <v>397</v>
      </c>
      <c r="C27" s="124">
        <v>2E-3</v>
      </c>
    </row>
    <row r="28" spans="2:20" x14ac:dyDescent="0.35">
      <c r="B28" s="1" t="s">
        <v>401</v>
      </c>
      <c r="C28" s="124">
        <v>0.01</v>
      </c>
    </row>
    <row r="31" spans="2:20" ht="15.5" x14ac:dyDescent="0.35">
      <c r="B31" s="323" t="s">
        <v>494</v>
      </c>
      <c r="C31" s="323"/>
      <c r="D31" s="323"/>
      <c r="E31" s="323"/>
      <c r="F31" s="323"/>
      <c r="G31" s="323"/>
      <c r="H31" s="323"/>
      <c r="I31" s="323"/>
      <c r="J31" s="323"/>
      <c r="K31" s="323"/>
      <c r="L31" s="323"/>
      <c r="M31" s="323"/>
      <c r="N31" s="323"/>
      <c r="O31" s="323"/>
    </row>
    <row r="33" spans="2:12" x14ac:dyDescent="0.35">
      <c r="B33" s="173" t="s">
        <v>216</v>
      </c>
      <c r="C33" s="173">
        <v>1</v>
      </c>
      <c r="D33" s="173">
        <v>2</v>
      </c>
      <c r="E33" s="173">
        <v>3</v>
      </c>
      <c r="F33" s="173">
        <v>4</v>
      </c>
      <c r="G33" s="173">
        <v>5</v>
      </c>
      <c r="H33" s="173">
        <v>6</v>
      </c>
      <c r="I33" s="173">
        <v>7</v>
      </c>
      <c r="J33" s="173">
        <v>8</v>
      </c>
      <c r="K33" s="173">
        <v>9</v>
      </c>
      <c r="L33" s="173">
        <v>10</v>
      </c>
    </row>
    <row r="34" spans="2:12" x14ac:dyDescent="0.35">
      <c r="B34" s="177" t="s">
        <v>15</v>
      </c>
      <c r="C34" s="187">
        <v>3.9E-2</v>
      </c>
      <c r="D34" s="187">
        <v>3.5999999999999997E-2</v>
      </c>
      <c r="E34" s="187">
        <v>0.04</v>
      </c>
      <c r="F34" s="187">
        <f>E34</f>
        <v>0.04</v>
      </c>
      <c r="G34" s="187">
        <f t="shared" ref="G34:L34" si="0">F34</f>
        <v>0.04</v>
      </c>
      <c r="H34" s="187">
        <f t="shared" si="0"/>
        <v>0.04</v>
      </c>
      <c r="I34" s="187">
        <f t="shared" si="0"/>
        <v>0.04</v>
      </c>
      <c r="J34" s="187">
        <f t="shared" si="0"/>
        <v>0.04</v>
      </c>
      <c r="K34" s="187">
        <f t="shared" si="0"/>
        <v>0.04</v>
      </c>
      <c r="L34" s="187">
        <f t="shared" si="0"/>
        <v>0.04</v>
      </c>
    </row>
    <row r="35" spans="2:12" ht="15" thickBot="1" x14ac:dyDescent="0.4">
      <c r="B35" s="1" t="s">
        <v>603</v>
      </c>
    </row>
    <row r="36" spans="2:12" x14ac:dyDescent="0.35">
      <c r="B36" s="28" t="s">
        <v>22</v>
      </c>
    </row>
    <row r="38" spans="2:12" x14ac:dyDescent="0.35">
      <c r="B38" s="173" t="s">
        <v>217</v>
      </c>
      <c r="C38" s="175" t="e">
        <f ca="1">F7*(1+C19)*INPUT!$F$48*12</f>
        <v>#VALUE!</v>
      </c>
      <c r="D38" s="175" t="e">
        <f ca="1">C38*(1+C$34)</f>
        <v>#VALUE!</v>
      </c>
      <c r="E38" s="175" t="e">
        <f ca="1">D38*(1+D$34)</f>
        <v>#VALUE!</v>
      </c>
      <c r="F38" s="175" t="e">
        <f t="shared" ref="F38:L38" ca="1" si="1">E38*(1+E$34)</f>
        <v>#VALUE!</v>
      </c>
      <c r="G38" s="175" t="e">
        <f t="shared" ca="1" si="1"/>
        <v>#VALUE!</v>
      </c>
      <c r="H38" s="175" t="e">
        <f t="shared" ca="1" si="1"/>
        <v>#VALUE!</v>
      </c>
      <c r="I38" s="175" t="e">
        <f t="shared" ca="1" si="1"/>
        <v>#VALUE!</v>
      </c>
      <c r="J38" s="175" t="e">
        <f t="shared" ca="1" si="1"/>
        <v>#VALUE!</v>
      </c>
      <c r="K38" s="175" t="e">
        <f t="shared" ca="1" si="1"/>
        <v>#VALUE!</v>
      </c>
      <c r="L38" s="175" t="e">
        <f t="shared" ca="1" si="1"/>
        <v>#VALUE!</v>
      </c>
    </row>
    <row r="39" spans="2:12" x14ac:dyDescent="0.35">
      <c r="B39" s="1" t="s">
        <v>220</v>
      </c>
      <c r="C39" s="124">
        <v>0.4</v>
      </c>
      <c r="D39" s="124">
        <v>0.55000000000000004</v>
      </c>
      <c r="E39" s="124">
        <v>0.65</v>
      </c>
      <c r="F39" s="124">
        <v>0.7</v>
      </c>
      <c r="G39" s="124">
        <v>0.7</v>
      </c>
      <c r="H39" s="124">
        <v>0.7</v>
      </c>
      <c r="I39" s="124">
        <v>0.7</v>
      </c>
      <c r="J39" s="124">
        <v>0.7</v>
      </c>
      <c r="K39" s="124">
        <v>0.7</v>
      </c>
      <c r="L39" s="124">
        <v>0.7</v>
      </c>
    </row>
    <row r="40" spans="2:12" x14ac:dyDescent="0.35">
      <c r="B40" s="1" t="s">
        <v>229</v>
      </c>
      <c r="C40" s="124">
        <v>0.4</v>
      </c>
      <c r="D40" s="124">
        <f>D39</f>
        <v>0.55000000000000004</v>
      </c>
      <c r="E40" s="124" t="e">
        <f ca="1">E39*$C$12</f>
        <v>#VALUE!</v>
      </c>
      <c r="F40" s="124" t="e">
        <f t="shared" ref="F40" ca="1" si="2">F39*$C$12</f>
        <v>#VALUE!</v>
      </c>
      <c r="G40" s="124" t="e">
        <f t="shared" ref="G40:H40" ca="1" si="3">G39*$C$12</f>
        <v>#VALUE!</v>
      </c>
      <c r="H40" s="124" t="e">
        <f t="shared" ca="1" si="3"/>
        <v>#VALUE!</v>
      </c>
      <c r="I40" s="124" t="e">
        <f t="shared" ref="I40:L40" ca="1" si="4">I39*$C$12</f>
        <v>#VALUE!</v>
      </c>
      <c r="J40" s="124" t="e">
        <f t="shared" ca="1" si="4"/>
        <v>#VALUE!</v>
      </c>
      <c r="K40" s="124" t="e">
        <f t="shared" ca="1" si="4"/>
        <v>#VALUE!</v>
      </c>
      <c r="L40" s="124" t="e">
        <f t="shared" ca="1" si="4"/>
        <v>#VALUE!</v>
      </c>
    </row>
    <row r="42" spans="2:12" x14ac:dyDescent="0.35">
      <c r="B42" s="1" t="s">
        <v>222</v>
      </c>
      <c r="C42" s="15" t="e">
        <f ca="1">F8*(1+C19)*INPUT!$E$22*12</f>
        <v>#VALUE!</v>
      </c>
      <c r="D42" s="15" t="e">
        <f ca="1">C42*(1+C$34)</f>
        <v>#VALUE!</v>
      </c>
      <c r="E42" s="15" t="e">
        <f ca="1">D42*(1+D$34)</f>
        <v>#VALUE!</v>
      </c>
      <c r="F42" s="15" t="e">
        <f t="shared" ref="F42:L42" ca="1" si="5">E42*(1+E$34)</f>
        <v>#VALUE!</v>
      </c>
      <c r="G42" s="15" t="e">
        <f t="shared" ca="1" si="5"/>
        <v>#VALUE!</v>
      </c>
      <c r="H42" s="15" t="e">
        <f t="shared" ca="1" si="5"/>
        <v>#VALUE!</v>
      </c>
      <c r="I42" s="15" t="e">
        <f t="shared" ca="1" si="5"/>
        <v>#VALUE!</v>
      </c>
      <c r="J42" s="15" t="e">
        <f t="shared" ca="1" si="5"/>
        <v>#VALUE!</v>
      </c>
      <c r="K42" s="15" t="e">
        <f t="shared" ca="1" si="5"/>
        <v>#VALUE!</v>
      </c>
      <c r="L42" s="15" t="e">
        <f t="shared" ca="1" si="5"/>
        <v>#VALUE!</v>
      </c>
    </row>
    <row r="43" spans="2:12" x14ac:dyDescent="0.35">
      <c r="B43" s="1" t="s">
        <v>221</v>
      </c>
      <c r="C43" s="124">
        <v>0.5</v>
      </c>
      <c r="D43" s="124">
        <v>0.75</v>
      </c>
      <c r="E43" s="124">
        <v>0.95</v>
      </c>
      <c r="F43" s="124">
        <v>0.95</v>
      </c>
      <c r="G43" s="124">
        <v>0.95</v>
      </c>
      <c r="H43" s="124">
        <v>0.95</v>
      </c>
      <c r="I43" s="124">
        <v>0.95</v>
      </c>
      <c r="J43" s="124">
        <v>0.95</v>
      </c>
      <c r="K43" s="124">
        <v>0.95</v>
      </c>
      <c r="L43" s="124">
        <v>0.95</v>
      </c>
    </row>
    <row r="44" spans="2:12" x14ac:dyDescent="0.35">
      <c r="B44" s="1" t="s">
        <v>229</v>
      </c>
      <c r="C44" s="124">
        <v>0.5</v>
      </c>
      <c r="D44" s="124">
        <f>D43</f>
        <v>0.75</v>
      </c>
      <c r="E44" s="124" t="e">
        <f t="shared" ref="E44:H44" ca="1" si="6">E43*$C$13</f>
        <v>#VALUE!</v>
      </c>
      <c r="F44" s="124" t="e">
        <f t="shared" ca="1" si="6"/>
        <v>#VALUE!</v>
      </c>
      <c r="G44" s="124" t="e">
        <f t="shared" ca="1" si="6"/>
        <v>#VALUE!</v>
      </c>
      <c r="H44" s="124" t="e">
        <f t="shared" ca="1" si="6"/>
        <v>#VALUE!</v>
      </c>
      <c r="I44" s="124" t="e">
        <f t="shared" ref="I44" ca="1" si="7">I43*$C$13</f>
        <v>#VALUE!</v>
      </c>
      <c r="J44" s="124" t="e">
        <f t="shared" ref="J44" ca="1" si="8">J43*$C$13</f>
        <v>#VALUE!</v>
      </c>
      <c r="K44" s="124" t="e">
        <f t="shared" ref="K44" ca="1" si="9">K43*$C$13</f>
        <v>#VALUE!</v>
      </c>
      <c r="L44" s="124" t="e">
        <f t="shared" ref="L44" ca="1" si="10">L43*$C$13</f>
        <v>#VALUE!</v>
      </c>
    </row>
    <row r="46" spans="2:12" x14ac:dyDescent="0.35">
      <c r="B46" s="1" t="s">
        <v>227</v>
      </c>
    </row>
    <row r="47" spans="2:12" s="137" customFormat="1" x14ac:dyDescent="0.35">
      <c r="B47" s="137" t="s">
        <v>235</v>
      </c>
      <c r="C47" s="15" t="e">
        <f ca="1">F7*(1+C19)*INPUT!$F$68*12</f>
        <v>#VALUE!</v>
      </c>
      <c r="D47" s="15" t="e">
        <f ca="1">C47*(1+C$34)</f>
        <v>#VALUE!</v>
      </c>
      <c r="E47" s="15" t="e">
        <f t="shared" ref="E47:L47" ca="1" si="11">D47*(1+D$34)</f>
        <v>#VALUE!</v>
      </c>
      <c r="F47" s="15" t="e">
        <f t="shared" ca="1" si="11"/>
        <v>#VALUE!</v>
      </c>
      <c r="G47" s="15" t="e">
        <f t="shared" ca="1" si="11"/>
        <v>#VALUE!</v>
      </c>
      <c r="H47" s="15" t="e">
        <f t="shared" ca="1" si="11"/>
        <v>#VALUE!</v>
      </c>
      <c r="I47" s="15" t="e">
        <f t="shared" ca="1" si="11"/>
        <v>#VALUE!</v>
      </c>
      <c r="J47" s="15" t="e">
        <f t="shared" ca="1" si="11"/>
        <v>#VALUE!</v>
      </c>
      <c r="K47" s="15" t="e">
        <f t="shared" ca="1" si="11"/>
        <v>#VALUE!</v>
      </c>
      <c r="L47" s="15" t="e">
        <f t="shared" ca="1" si="11"/>
        <v>#VALUE!</v>
      </c>
    </row>
    <row r="48" spans="2:12" s="137" customFormat="1" x14ac:dyDescent="0.35">
      <c r="B48" s="137" t="s">
        <v>236</v>
      </c>
      <c r="C48" s="15" t="e">
        <f ca="1">F8*(1+C19)*INPUT!$F$63*12</f>
        <v>#VALUE!</v>
      </c>
      <c r="D48" s="15" t="e">
        <f ca="1">C48*(1+C$34)</f>
        <v>#VALUE!</v>
      </c>
      <c r="E48" s="15" t="e">
        <f t="shared" ref="E48:L48" ca="1" si="12">D48*(1+D$34)</f>
        <v>#VALUE!</v>
      </c>
      <c r="F48" s="15" t="e">
        <f t="shared" ca="1" si="12"/>
        <v>#VALUE!</v>
      </c>
      <c r="G48" s="15" t="e">
        <f t="shared" ca="1" si="12"/>
        <v>#VALUE!</v>
      </c>
      <c r="H48" s="15" t="e">
        <f t="shared" ca="1" si="12"/>
        <v>#VALUE!</v>
      </c>
      <c r="I48" s="15" t="e">
        <f t="shared" ca="1" si="12"/>
        <v>#VALUE!</v>
      </c>
      <c r="J48" s="15" t="e">
        <f t="shared" ca="1" si="12"/>
        <v>#VALUE!</v>
      </c>
      <c r="K48" s="15" t="e">
        <f t="shared" ca="1" si="12"/>
        <v>#VALUE!</v>
      </c>
      <c r="L48" s="15" t="e">
        <f t="shared" ca="1" si="12"/>
        <v>#VALUE!</v>
      </c>
    </row>
    <row r="49" spans="2:12" s="137" customFormat="1" x14ac:dyDescent="0.35">
      <c r="B49" s="137" t="s">
        <v>238</v>
      </c>
      <c r="C49" s="15" t="e">
        <f ca="1">C47+C48</f>
        <v>#VALUE!</v>
      </c>
      <c r="D49" s="39" t="e">
        <f ca="1">SUM(D47:D48)</f>
        <v>#VALUE!</v>
      </c>
      <c r="E49" s="39" t="e">
        <f t="shared" ref="E49:L49" ca="1" si="13">SUM(E47:E48)</f>
        <v>#VALUE!</v>
      </c>
      <c r="F49" s="39" t="e">
        <f t="shared" ca="1" si="13"/>
        <v>#VALUE!</v>
      </c>
      <c r="G49" s="39" t="e">
        <f t="shared" ca="1" si="13"/>
        <v>#VALUE!</v>
      </c>
      <c r="H49" s="39" t="e">
        <f t="shared" ca="1" si="13"/>
        <v>#VALUE!</v>
      </c>
      <c r="I49" s="39" t="e">
        <f t="shared" ca="1" si="13"/>
        <v>#VALUE!</v>
      </c>
      <c r="J49" s="39" t="e">
        <f t="shared" ca="1" si="13"/>
        <v>#VALUE!</v>
      </c>
      <c r="K49" s="39" t="e">
        <f t="shared" ca="1" si="13"/>
        <v>#VALUE!</v>
      </c>
      <c r="L49" s="39" t="e">
        <f t="shared" ca="1" si="13"/>
        <v>#VALUE!</v>
      </c>
    </row>
    <row r="50" spans="2:12" s="137" customFormat="1" x14ac:dyDescent="0.35">
      <c r="B50" s="137" t="s">
        <v>228</v>
      </c>
      <c r="C50" s="124" t="e">
        <f ca="1">C47/C49*C40+C48/C49*C44</f>
        <v>#VALUE!</v>
      </c>
      <c r="D50" s="124" t="e">
        <f t="shared" ref="D50:L50" ca="1" si="14">D47/D49*D40+D48/D49*D44</f>
        <v>#VALUE!</v>
      </c>
      <c r="E50" s="124" t="e">
        <f t="shared" ca="1" si="14"/>
        <v>#VALUE!</v>
      </c>
      <c r="F50" s="124" t="e">
        <f t="shared" ca="1" si="14"/>
        <v>#VALUE!</v>
      </c>
      <c r="G50" s="124" t="e">
        <f t="shared" ca="1" si="14"/>
        <v>#VALUE!</v>
      </c>
      <c r="H50" s="124" t="e">
        <f t="shared" ca="1" si="14"/>
        <v>#VALUE!</v>
      </c>
      <c r="I50" s="124" t="e">
        <f t="shared" ca="1" si="14"/>
        <v>#VALUE!</v>
      </c>
      <c r="J50" s="124" t="e">
        <f t="shared" ca="1" si="14"/>
        <v>#VALUE!</v>
      </c>
      <c r="K50" s="124" t="e">
        <f t="shared" ca="1" si="14"/>
        <v>#VALUE!</v>
      </c>
      <c r="L50" s="124" t="e">
        <f t="shared" ca="1" si="14"/>
        <v>#VALUE!</v>
      </c>
    </row>
    <row r="52" spans="2:12" s="38" customFormat="1" x14ac:dyDescent="0.35">
      <c r="B52" s="38" t="s">
        <v>225</v>
      </c>
      <c r="C52" s="176" t="e">
        <f ca="1">C38*C40</f>
        <v>#VALUE!</v>
      </c>
      <c r="D52" s="176" t="e">
        <f t="shared" ref="D52:L52" ca="1" si="15">D38*D40</f>
        <v>#VALUE!</v>
      </c>
      <c r="E52" s="176" t="e">
        <f t="shared" ca="1" si="15"/>
        <v>#VALUE!</v>
      </c>
      <c r="F52" s="176" t="e">
        <f t="shared" ca="1" si="15"/>
        <v>#VALUE!</v>
      </c>
      <c r="G52" s="176" t="e">
        <f t="shared" ca="1" si="15"/>
        <v>#VALUE!</v>
      </c>
      <c r="H52" s="176" t="e">
        <f t="shared" ca="1" si="15"/>
        <v>#VALUE!</v>
      </c>
      <c r="I52" s="176" t="e">
        <f t="shared" ca="1" si="15"/>
        <v>#VALUE!</v>
      </c>
      <c r="J52" s="176" t="e">
        <f t="shared" ca="1" si="15"/>
        <v>#VALUE!</v>
      </c>
      <c r="K52" s="176" t="e">
        <f t="shared" ca="1" si="15"/>
        <v>#VALUE!</v>
      </c>
      <c r="L52" s="176" t="e">
        <f t="shared" ca="1" si="15"/>
        <v>#VALUE!</v>
      </c>
    </row>
    <row r="53" spans="2:12" s="38" customFormat="1" x14ac:dyDescent="0.35">
      <c r="B53" s="38" t="s">
        <v>629</v>
      </c>
      <c r="C53" s="176" t="e">
        <f ca="1">C42*C44</f>
        <v>#VALUE!</v>
      </c>
      <c r="D53" s="176" t="e">
        <f t="shared" ref="D53:L53" ca="1" si="16">D42*D44</f>
        <v>#VALUE!</v>
      </c>
      <c r="E53" s="176" t="e">
        <f t="shared" ca="1" si="16"/>
        <v>#VALUE!</v>
      </c>
      <c r="F53" s="176" t="e">
        <f t="shared" ca="1" si="16"/>
        <v>#VALUE!</v>
      </c>
      <c r="G53" s="176" t="e">
        <f t="shared" ca="1" si="16"/>
        <v>#VALUE!</v>
      </c>
      <c r="H53" s="176" t="e">
        <f t="shared" ca="1" si="16"/>
        <v>#VALUE!</v>
      </c>
      <c r="I53" s="176" t="e">
        <f t="shared" ca="1" si="16"/>
        <v>#VALUE!</v>
      </c>
      <c r="J53" s="176" t="e">
        <f t="shared" ca="1" si="16"/>
        <v>#VALUE!</v>
      </c>
      <c r="K53" s="176" t="e">
        <f t="shared" ca="1" si="16"/>
        <v>#VALUE!</v>
      </c>
      <c r="L53" s="176" t="e">
        <f t="shared" ca="1" si="16"/>
        <v>#VALUE!</v>
      </c>
    </row>
    <row r="54" spans="2:12" s="38" customFormat="1" x14ac:dyDescent="0.35">
      <c r="B54" s="182" t="s">
        <v>226</v>
      </c>
      <c r="C54" s="183" t="e">
        <f ca="1">C47*C40+C48*C44</f>
        <v>#VALUE!</v>
      </c>
      <c r="D54" s="183" t="e">
        <f t="shared" ref="D54:L54" ca="1" si="17">D47*D40+D48*D44</f>
        <v>#VALUE!</v>
      </c>
      <c r="E54" s="183" t="e">
        <f t="shared" ca="1" si="17"/>
        <v>#VALUE!</v>
      </c>
      <c r="F54" s="183" t="e">
        <f t="shared" ca="1" si="17"/>
        <v>#VALUE!</v>
      </c>
      <c r="G54" s="183" t="e">
        <f t="shared" ca="1" si="17"/>
        <v>#VALUE!</v>
      </c>
      <c r="H54" s="183" t="e">
        <f t="shared" ca="1" si="17"/>
        <v>#VALUE!</v>
      </c>
      <c r="I54" s="183" t="e">
        <f t="shared" ca="1" si="17"/>
        <v>#VALUE!</v>
      </c>
      <c r="J54" s="183" t="e">
        <f t="shared" ca="1" si="17"/>
        <v>#VALUE!</v>
      </c>
      <c r="K54" s="183" t="e">
        <f t="shared" ca="1" si="17"/>
        <v>#VALUE!</v>
      </c>
      <c r="L54" s="183" t="e">
        <f t="shared" ca="1" si="17"/>
        <v>#VALUE!</v>
      </c>
    </row>
    <row r="56" spans="2:12" x14ac:dyDescent="0.35">
      <c r="B56" s="173" t="s">
        <v>239</v>
      </c>
      <c r="C56" s="175">
        <f>F9*(1+C19)*INPUT!$E$24*12</f>
        <v>149983870.72499999</v>
      </c>
      <c r="D56" s="175">
        <f>C56*(1+C$34+$D$18)</f>
        <v>157333080.39052498</v>
      </c>
      <c r="E56" s="175">
        <f t="shared" ref="E56:L56" si="18">D56*(1+D$34+$D$18)</f>
        <v>164570402.08848915</v>
      </c>
      <c r="F56" s="175">
        <f t="shared" si="18"/>
        <v>172798922.19291362</v>
      </c>
      <c r="G56" s="175">
        <f t="shared" si="18"/>
        <v>181438868.30255932</v>
      </c>
      <c r="H56" s="175">
        <f t="shared" si="18"/>
        <v>190510811.71768728</v>
      </c>
      <c r="I56" s="175">
        <f t="shared" si="18"/>
        <v>200036352.30357164</v>
      </c>
      <c r="J56" s="175">
        <f t="shared" si="18"/>
        <v>210038169.91875023</v>
      </c>
      <c r="K56" s="175">
        <f t="shared" si="18"/>
        <v>220540078.41468775</v>
      </c>
      <c r="L56" s="175">
        <f t="shared" si="18"/>
        <v>231567082.33542216</v>
      </c>
    </row>
    <row r="57" spans="2:12" x14ac:dyDescent="0.35">
      <c r="B57" s="1" t="s">
        <v>242</v>
      </c>
      <c r="C57" s="124">
        <v>0.7</v>
      </c>
      <c r="D57" s="124" t="e">
        <f ca="1">(1-(C56*1)/(C56*10))*$C$14</f>
        <v>#VALUE!</v>
      </c>
      <c r="E57" s="124" t="e">
        <f t="shared" ref="E57:L57" ca="1" si="19">(1-(D56*1)/(D56*10))*$C$14</f>
        <v>#VALUE!</v>
      </c>
      <c r="F57" s="124" t="e">
        <f t="shared" ca="1" si="19"/>
        <v>#VALUE!</v>
      </c>
      <c r="G57" s="124" t="e">
        <f t="shared" ca="1" si="19"/>
        <v>#VALUE!</v>
      </c>
      <c r="H57" s="124" t="e">
        <f t="shared" ca="1" si="19"/>
        <v>#VALUE!</v>
      </c>
      <c r="I57" s="124" t="e">
        <f t="shared" ca="1" si="19"/>
        <v>#VALUE!</v>
      </c>
      <c r="J57" s="124" t="e">
        <f t="shared" ca="1" si="19"/>
        <v>#VALUE!</v>
      </c>
      <c r="K57" s="124" t="e">
        <f t="shared" ca="1" si="19"/>
        <v>#VALUE!</v>
      </c>
      <c r="L57" s="124" t="e">
        <f t="shared" ca="1" si="19"/>
        <v>#VALUE!</v>
      </c>
    </row>
    <row r="59" spans="2:12" s="38" customFormat="1" x14ac:dyDescent="0.35">
      <c r="B59" s="182" t="s">
        <v>243</v>
      </c>
      <c r="C59" s="183">
        <f>C56*C57</f>
        <v>104988709.50749999</v>
      </c>
      <c r="D59" s="183" t="e">
        <f t="shared" ref="D59:L59" ca="1" si="20">D56*D57</f>
        <v>#VALUE!</v>
      </c>
      <c r="E59" s="183" t="e">
        <f t="shared" ca="1" si="20"/>
        <v>#VALUE!</v>
      </c>
      <c r="F59" s="183" t="e">
        <f t="shared" ca="1" si="20"/>
        <v>#VALUE!</v>
      </c>
      <c r="G59" s="183" t="e">
        <f t="shared" ca="1" si="20"/>
        <v>#VALUE!</v>
      </c>
      <c r="H59" s="183" t="e">
        <f t="shared" ca="1" si="20"/>
        <v>#VALUE!</v>
      </c>
      <c r="I59" s="183" t="e">
        <f t="shared" ca="1" si="20"/>
        <v>#VALUE!</v>
      </c>
      <c r="J59" s="183" t="e">
        <f t="shared" ca="1" si="20"/>
        <v>#VALUE!</v>
      </c>
      <c r="K59" s="183" t="e">
        <f t="shared" ca="1" si="20"/>
        <v>#VALUE!</v>
      </c>
      <c r="L59" s="183" t="e">
        <f t="shared" ca="1" si="20"/>
        <v>#VALUE!</v>
      </c>
    </row>
    <row r="61" spans="2:12" x14ac:dyDescent="0.35">
      <c r="B61" s="180" t="s">
        <v>331</v>
      </c>
      <c r="C61" s="173"/>
      <c r="D61" s="173"/>
      <c r="E61" s="173"/>
      <c r="F61" s="173"/>
      <c r="G61" s="173"/>
      <c r="H61" s="173"/>
      <c r="I61" s="173"/>
      <c r="J61" s="173"/>
      <c r="K61" s="173"/>
      <c r="L61" s="173"/>
    </row>
    <row r="62" spans="2:12" s="38" customFormat="1" x14ac:dyDescent="0.35">
      <c r="B62" s="184" t="s">
        <v>244</v>
      </c>
      <c r="C62" s="176" t="e">
        <f ca="1">C52+C$59</f>
        <v>#VALUE!</v>
      </c>
      <c r="D62" s="176" t="e">
        <f t="shared" ref="D62:L62" ca="1" si="21">D52+D$59</f>
        <v>#VALUE!</v>
      </c>
      <c r="E62" s="176" t="e">
        <f t="shared" ca="1" si="21"/>
        <v>#VALUE!</v>
      </c>
      <c r="F62" s="176" t="e">
        <f t="shared" ca="1" si="21"/>
        <v>#VALUE!</v>
      </c>
      <c r="G62" s="176" t="e">
        <f t="shared" ca="1" si="21"/>
        <v>#VALUE!</v>
      </c>
      <c r="H62" s="176" t="e">
        <f t="shared" ca="1" si="21"/>
        <v>#VALUE!</v>
      </c>
      <c r="I62" s="176" t="e">
        <f t="shared" ca="1" si="21"/>
        <v>#VALUE!</v>
      </c>
      <c r="J62" s="176" t="e">
        <f t="shared" ca="1" si="21"/>
        <v>#VALUE!</v>
      </c>
      <c r="K62" s="176" t="e">
        <f t="shared" ca="1" si="21"/>
        <v>#VALUE!</v>
      </c>
      <c r="L62" s="176" t="e">
        <f t="shared" ca="1" si="21"/>
        <v>#VALUE!</v>
      </c>
    </row>
    <row r="63" spans="2:12" s="38" customFormat="1" x14ac:dyDescent="0.35">
      <c r="B63" s="184" t="s">
        <v>629</v>
      </c>
      <c r="C63" s="176" t="e">
        <f ca="1">C53+C$59</f>
        <v>#VALUE!</v>
      </c>
      <c r="D63" s="176" t="e">
        <f t="shared" ref="D63:L63" ca="1" si="22">D53+D$59</f>
        <v>#VALUE!</v>
      </c>
      <c r="E63" s="176" t="e">
        <f t="shared" ca="1" si="22"/>
        <v>#VALUE!</v>
      </c>
      <c r="F63" s="176" t="e">
        <f t="shared" ca="1" si="22"/>
        <v>#VALUE!</v>
      </c>
      <c r="G63" s="176" t="e">
        <f t="shared" ca="1" si="22"/>
        <v>#VALUE!</v>
      </c>
      <c r="H63" s="176" t="e">
        <f t="shared" ca="1" si="22"/>
        <v>#VALUE!</v>
      </c>
      <c r="I63" s="176" t="e">
        <f t="shared" ca="1" si="22"/>
        <v>#VALUE!</v>
      </c>
      <c r="J63" s="176" t="e">
        <f t="shared" ca="1" si="22"/>
        <v>#VALUE!</v>
      </c>
      <c r="K63" s="176" t="e">
        <f t="shared" ca="1" si="22"/>
        <v>#VALUE!</v>
      </c>
      <c r="L63" s="176" t="e">
        <f t="shared" ca="1" si="22"/>
        <v>#VALUE!</v>
      </c>
    </row>
    <row r="64" spans="2:12" s="38" customFormat="1" x14ac:dyDescent="0.35">
      <c r="B64" s="185" t="s">
        <v>245</v>
      </c>
      <c r="C64" s="183" t="e">
        <f ca="1">C54+C$59</f>
        <v>#VALUE!</v>
      </c>
      <c r="D64" s="183" t="e">
        <f t="shared" ref="D64:L64" ca="1" si="23">D54+D$59</f>
        <v>#VALUE!</v>
      </c>
      <c r="E64" s="183" t="e">
        <f t="shared" ca="1" si="23"/>
        <v>#VALUE!</v>
      </c>
      <c r="F64" s="183" t="e">
        <f t="shared" ca="1" si="23"/>
        <v>#VALUE!</v>
      </c>
      <c r="G64" s="183" t="e">
        <f t="shared" ca="1" si="23"/>
        <v>#VALUE!</v>
      </c>
      <c r="H64" s="183" t="e">
        <f t="shared" ca="1" si="23"/>
        <v>#VALUE!</v>
      </c>
      <c r="I64" s="183" t="e">
        <f t="shared" ca="1" si="23"/>
        <v>#VALUE!</v>
      </c>
      <c r="J64" s="183" t="e">
        <f t="shared" ca="1" si="23"/>
        <v>#VALUE!</v>
      </c>
      <c r="K64" s="183" t="e">
        <f t="shared" ca="1" si="23"/>
        <v>#VALUE!</v>
      </c>
      <c r="L64" s="183" t="e">
        <f t="shared" ca="1" si="23"/>
        <v>#VALUE!</v>
      </c>
    </row>
    <row r="65" spans="2:14" ht="15" thickBot="1" x14ac:dyDescent="0.4"/>
    <row r="66" spans="2:14" x14ac:dyDescent="0.35">
      <c r="B66" s="28" t="s">
        <v>309</v>
      </c>
    </row>
    <row r="68" spans="2:14" x14ac:dyDescent="0.35">
      <c r="B68" s="38" t="s">
        <v>330</v>
      </c>
    </row>
    <row r="69" spans="2:14" x14ac:dyDescent="0.35">
      <c r="B69" s="186" t="s">
        <v>324</v>
      </c>
      <c r="C69" s="174">
        <f>'Nomina Proyecto'!K60*(1+C19)</f>
        <v>157781106.24597359</v>
      </c>
      <c r="D69" s="174">
        <f>('Nomina Proyecto'!L60*(1+C19))*(1+C34)</f>
        <v>178621723.71983185</v>
      </c>
      <c r="E69" s="174">
        <f>(('Nomina Proyecto'!M60*(1+C19))*(1+C34))*(1+D34)</f>
        <v>255431099.14616665</v>
      </c>
      <c r="F69" s="175">
        <f>E69*(1+E34)</f>
        <v>265648343.11201334</v>
      </c>
      <c r="G69" s="175">
        <f t="shared" ref="G69:L69" si="24">F69*(1+F34)</f>
        <v>276274276.83649391</v>
      </c>
      <c r="H69" s="175">
        <f t="shared" si="24"/>
        <v>287325247.90995365</v>
      </c>
      <c r="I69" s="175">
        <f t="shared" si="24"/>
        <v>298818257.82635182</v>
      </c>
      <c r="J69" s="175">
        <f t="shared" si="24"/>
        <v>310770988.13940591</v>
      </c>
      <c r="K69" s="175">
        <f t="shared" si="24"/>
        <v>323201827.66498214</v>
      </c>
      <c r="L69" s="175">
        <f t="shared" si="24"/>
        <v>336129900.77158141</v>
      </c>
      <c r="N69" s="1" t="s">
        <v>337</v>
      </c>
    </row>
    <row r="70" spans="2:14" x14ac:dyDescent="0.35">
      <c r="B70" s="137" t="s">
        <v>326</v>
      </c>
      <c r="C70" s="124" t="e">
        <f ca="1">C69/C62</f>
        <v>#VALUE!</v>
      </c>
      <c r="D70" s="124" t="e">
        <f t="shared" ref="D70:E70" ca="1" si="25">D69/D62</f>
        <v>#VALUE!</v>
      </c>
      <c r="E70" s="124" t="e">
        <f t="shared" ca="1" si="25"/>
        <v>#VALUE!</v>
      </c>
      <c r="F70" s="124" t="e">
        <f t="shared" ref="F70" ca="1" si="26">F69/F62</f>
        <v>#VALUE!</v>
      </c>
      <c r="G70" s="124" t="e">
        <f t="shared" ref="G70" ca="1" si="27">G69/G62</f>
        <v>#VALUE!</v>
      </c>
      <c r="H70" s="124" t="e">
        <f t="shared" ref="H70" ca="1" si="28">H69/H62</f>
        <v>#VALUE!</v>
      </c>
      <c r="I70" s="124" t="e">
        <f t="shared" ref="I70" ca="1" si="29">I69/I62</f>
        <v>#VALUE!</v>
      </c>
      <c r="J70" s="124" t="e">
        <f t="shared" ref="J70" ca="1" si="30">J69/J62</f>
        <v>#VALUE!</v>
      </c>
      <c r="K70" s="124" t="e">
        <f t="shared" ref="K70" ca="1" si="31">K69/K62</f>
        <v>#VALUE!</v>
      </c>
      <c r="L70" s="124" t="e">
        <f t="shared" ref="L70" ca="1" si="32">L69/L62</f>
        <v>#VALUE!</v>
      </c>
    </row>
    <row r="71" spans="2:14" x14ac:dyDescent="0.35">
      <c r="B71" s="137" t="s">
        <v>325</v>
      </c>
      <c r="C71" s="124" t="e">
        <f ca="1">C69/C64</f>
        <v>#VALUE!</v>
      </c>
      <c r="D71" s="124" t="e">
        <f t="shared" ref="D71:L71" ca="1" si="33">D69/D64</f>
        <v>#VALUE!</v>
      </c>
      <c r="E71" s="124" t="e">
        <f t="shared" ca="1" si="33"/>
        <v>#VALUE!</v>
      </c>
      <c r="F71" s="124" t="e">
        <f t="shared" ca="1" si="33"/>
        <v>#VALUE!</v>
      </c>
      <c r="G71" s="124" t="e">
        <f t="shared" ca="1" si="33"/>
        <v>#VALUE!</v>
      </c>
      <c r="H71" s="124" t="e">
        <f t="shared" ca="1" si="33"/>
        <v>#VALUE!</v>
      </c>
      <c r="I71" s="124" t="e">
        <f t="shared" ca="1" si="33"/>
        <v>#VALUE!</v>
      </c>
      <c r="J71" s="124" t="e">
        <f t="shared" ca="1" si="33"/>
        <v>#VALUE!</v>
      </c>
      <c r="K71" s="124" t="e">
        <f t="shared" ca="1" si="33"/>
        <v>#VALUE!</v>
      </c>
      <c r="L71" s="124" t="e">
        <f t="shared" ca="1" si="33"/>
        <v>#VALUE!</v>
      </c>
    </row>
    <row r="72" spans="2:14" x14ac:dyDescent="0.35">
      <c r="B72" s="137" t="s">
        <v>327</v>
      </c>
      <c r="C72" s="15" t="e">
        <f ca="1">C62*C74</f>
        <v>#VALUE!</v>
      </c>
      <c r="D72" s="15" t="e">
        <f t="shared" ref="D72:L72" ca="1" si="34">D62*D74</f>
        <v>#VALUE!</v>
      </c>
      <c r="E72" s="15" t="e">
        <f t="shared" ca="1" si="34"/>
        <v>#VALUE!</v>
      </c>
      <c r="F72" s="15" t="e">
        <f t="shared" ca="1" si="34"/>
        <v>#VALUE!</v>
      </c>
      <c r="G72" s="15" t="e">
        <f t="shared" ca="1" si="34"/>
        <v>#VALUE!</v>
      </c>
      <c r="H72" s="15" t="e">
        <f t="shared" ca="1" si="34"/>
        <v>#VALUE!</v>
      </c>
      <c r="I72" s="15" t="e">
        <f t="shared" ca="1" si="34"/>
        <v>#VALUE!</v>
      </c>
      <c r="J72" s="15" t="e">
        <f t="shared" ca="1" si="34"/>
        <v>#VALUE!</v>
      </c>
      <c r="K72" s="15" t="e">
        <f t="shared" ca="1" si="34"/>
        <v>#VALUE!</v>
      </c>
      <c r="L72" s="15" t="e">
        <f t="shared" ca="1" si="34"/>
        <v>#VALUE!</v>
      </c>
      <c r="N72" s="1" t="s">
        <v>337</v>
      </c>
    </row>
    <row r="73" spans="2:14" x14ac:dyDescent="0.35">
      <c r="B73" s="137" t="s">
        <v>328</v>
      </c>
      <c r="C73" s="15" t="e">
        <f ca="1">C64*C74</f>
        <v>#VALUE!</v>
      </c>
      <c r="D73" s="15" t="e">
        <f t="shared" ref="D73:L73" ca="1" si="35">D64*D74</f>
        <v>#VALUE!</v>
      </c>
      <c r="E73" s="15" t="e">
        <f t="shared" ca="1" si="35"/>
        <v>#VALUE!</v>
      </c>
      <c r="F73" s="15" t="e">
        <f t="shared" ca="1" si="35"/>
        <v>#VALUE!</v>
      </c>
      <c r="G73" s="15" t="e">
        <f t="shared" ca="1" si="35"/>
        <v>#VALUE!</v>
      </c>
      <c r="H73" s="15" t="e">
        <f t="shared" ca="1" si="35"/>
        <v>#VALUE!</v>
      </c>
      <c r="I73" s="15" t="e">
        <f t="shared" ca="1" si="35"/>
        <v>#VALUE!</v>
      </c>
      <c r="J73" s="15" t="e">
        <f t="shared" ca="1" si="35"/>
        <v>#VALUE!</v>
      </c>
      <c r="K73" s="15" t="e">
        <f t="shared" ca="1" si="35"/>
        <v>#VALUE!</v>
      </c>
      <c r="L73" s="15" t="e">
        <f t="shared" ca="1" si="35"/>
        <v>#VALUE!</v>
      </c>
      <c r="N73" s="1" t="s">
        <v>337</v>
      </c>
    </row>
    <row r="74" spans="2:14" x14ac:dyDescent="0.35">
      <c r="B74" s="137" t="s">
        <v>338</v>
      </c>
      <c r="C74" s="124">
        <v>0.09</v>
      </c>
      <c r="D74" s="124">
        <v>7.0000000000000007E-2</v>
      </c>
      <c r="E74" s="124">
        <v>7.0000000000000007E-2</v>
      </c>
      <c r="F74" s="124">
        <v>7.0000000000000007E-2</v>
      </c>
      <c r="G74" s="124">
        <v>7.0000000000000007E-2</v>
      </c>
      <c r="H74" s="124">
        <v>7.0000000000000007E-2</v>
      </c>
      <c r="I74" s="124">
        <v>7.0000000000000007E-2</v>
      </c>
      <c r="J74" s="124">
        <v>7.0000000000000007E-2</v>
      </c>
      <c r="K74" s="124">
        <v>7.0000000000000007E-2</v>
      </c>
      <c r="L74" s="124">
        <v>7.0000000000000007E-2</v>
      </c>
    </row>
    <row r="76" spans="2:14" s="38" customFormat="1" x14ac:dyDescent="0.35">
      <c r="B76" s="38" t="s">
        <v>362</v>
      </c>
      <c r="C76" s="176" t="e">
        <f ca="1">C69+C72</f>
        <v>#VALUE!</v>
      </c>
      <c r="D76" s="176" t="e">
        <f t="shared" ref="D76:L76" ca="1" si="36">D69+D72</f>
        <v>#VALUE!</v>
      </c>
      <c r="E76" s="176" t="e">
        <f t="shared" ca="1" si="36"/>
        <v>#VALUE!</v>
      </c>
      <c r="F76" s="176" t="e">
        <f t="shared" ca="1" si="36"/>
        <v>#VALUE!</v>
      </c>
      <c r="G76" s="176" t="e">
        <f t="shared" ca="1" si="36"/>
        <v>#VALUE!</v>
      </c>
      <c r="H76" s="176" t="e">
        <f t="shared" ca="1" si="36"/>
        <v>#VALUE!</v>
      </c>
      <c r="I76" s="176" t="e">
        <f t="shared" ca="1" si="36"/>
        <v>#VALUE!</v>
      </c>
      <c r="J76" s="176" t="e">
        <f t="shared" ca="1" si="36"/>
        <v>#VALUE!</v>
      </c>
      <c r="K76" s="176" t="e">
        <f t="shared" ca="1" si="36"/>
        <v>#VALUE!</v>
      </c>
      <c r="L76" s="176" t="e">
        <f t="shared" ca="1" si="36"/>
        <v>#VALUE!</v>
      </c>
    </row>
    <row r="77" spans="2:14" s="38" customFormat="1" x14ac:dyDescent="0.35">
      <c r="B77" s="182" t="s">
        <v>363</v>
      </c>
      <c r="C77" s="183" t="e">
        <f ca="1">C69+C73</f>
        <v>#VALUE!</v>
      </c>
      <c r="D77" s="183" t="e">
        <f t="shared" ref="D77:L77" ca="1" si="37">D69+D73</f>
        <v>#VALUE!</v>
      </c>
      <c r="E77" s="183" t="e">
        <f t="shared" ca="1" si="37"/>
        <v>#VALUE!</v>
      </c>
      <c r="F77" s="183" t="e">
        <f t="shared" ca="1" si="37"/>
        <v>#VALUE!</v>
      </c>
      <c r="G77" s="183" t="e">
        <f t="shared" ca="1" si="37"/>
        <v>#VALUE!</v>
      </c>
      <c r="H77" s="183" t="e">
        <f t="shared" ca="1" si="37"/>
        <v>#VALUE!</v>
      </c>
      <c r="I77" s="183" t="e">
        <f t="shared" ca="1" si="37"/>
        <v>#VALUE!</v>
      </c>
      <c r="J77" s="183" t="e">
        <f t="shared" ca="1" si="37"/>
        <v>#VALUE!</v>
      </c>
      <c r="K77" s="183" t="e">
        <f t="shared" ca="1" si="37"/>
        <v>#VALUE!</v>
      </c>
      <c r="L77" s="183" t="e">
        <f t="shared" ca="1" si="37"/>
        <v>#VALUE!</v>
      </c>
    </row>
    <row r="79" spans="2:14" x14ac:dyDescent="0.35">
      <c r="B79" s="38" t="s">
        <v>380</v>
      </c>
    </row>
    <row r="80" spans="2:14" s="38" customFormat="1" x14ac:dyDescent="0.35">
      <c r="B80" s="180" t="s">
        <v>339</v>
      </c>
      <c r="C80" s="181" t="e">
        <f ca="1">C62-C76</f>
        <v>#VALUE!</v>
      </c>
      <c r="D80" s="181" t="e">
        <f t="shared" ref="D80:L80" ca="1" si="38">D62-D76</f>
        <v>#VALUE!</v>
      </c>
      <c r="E80" s="181" t="e">
        <f t="shared" ca="1" si="38"/>
        <v>#VALUE!</v>
      </c>
      <c r="F80" s="181" t="e">
        <f t="shared" ca="1" si="38"/>
        <v>#VALUE!</v>
      </c>
      <c r="G80" s="181" t="e">
        <f t="shared" ca="1" si="38"/>
        <v>#VALUE!</v>
      </c>
      <c r="H80" s="181" t="e">
        <f t="shared" ca="1" si="38"/>
        <v>#VALUE!</v>
      </c>
      <c r="I80" s="181" t="e">
        <f t="shared" ca="1" si="38"/>
        <v>#VALUE!</v>
      </c>
      <c r="J80" s="181" t="e">
        <f t="shared" ca="1" si="38"/>
        <v>#VALUE!</v>
      </c>
      <c r="K80" s="181" t="e">
        <f t="shared" ca="1" si="38"/>
        <v>#VALUE!</v>
      </c>
      <c r="L80" s="181" t="e">
        <f t="shared" ca="1" si="38"/>
        <v>#VALUE!</v>
      </c>
    </row>
    <row r="81" spans="2:14" x14ac:dyDescent="0.35">
      <c r="B81" s="1" t="s">
        <v>329</v>
      </c>
      <c r="C81" s="124" t="e">
        <f ca="1">C80/C62</f>
        <v>#VALUE!</v>
      </c>
      <c r="D81" s="124" t="e">
        <f t="shared" ref="D81:L81" ca="1" si="39">D80/D62</f>
        <v>#VALUE!</v>
      </c>
      <c r="E81" s="124" t="e">
        <f t="shared" ca="1" si="39"/>
        <v>#VALUE!</v>
      </c>
      <c r="F81" s="124" t="e">
        <f t="shared" ca="1" si="39"/>
        <v>#VALUE!</v>
      </c>
      <c r="G81" s="124" t="e">
        <f t="shared" ca="1" si="39"/>
        <v>#VALUE!</v>
      </c>
      <c r="H81" s="124" t="e">
        <f t="shared" ca="1" si="39"/>
        <v>#VALUE!</v>
      </c>
      <c r="I81" s="124" t="e">
        <f t="shared" ca="1" si="39"/>
        <v>#VALUE!</v>
      </c>
      <c r="J81" s="124" t="e">
        <f t="shared" ca="1" si="39"/>
        <v>#VALUE!</v>
      </c>
      <c r="K81" s="124" t="e">
        <f t="shared" ca="1" si="39"/>
        <v>#VALUE!</v>
      </c>
      <c r="L81" s="124" t="e">
        <f t="shared" ca="1" si="39"/>
        <v>#VALUE!</v>
      </c>
    </row>
    <row r="82" spans="2:14" x14ac:dyDescent="0.35">
      <c r="B82" s="38" t="s">
        <v>340</v>
      </c>
      <c r="C82" s="176" t="e">
        <f ca="1">C64-C77</f>
        <v>#VALUE!</v>
      </c>
      <c r="D82" s="176" t="e">
        <f t="shared" ref="D82:L82" ca="1" si="40">D64-D77</f>
        <v>#VALUE!</v>
      </c>
      <c r="E82" s="176" t="e">
        <f t="shared" ca="1" si="40"/>
        <v>#VALUE!</v>
      </c>
      <c r="F82" s="176" t="e">
        <f t="shared" ca="1" si="40"/>
        <v>#VALUE!</v>
      </c>
      <c r="G82" s="176" t="e">
        <f t="shared" ca="1" si="40"/>
        <v>#VALUE!</v>
      </c>
      <c r="H82" s="176" t="e">
        <f t="shared" ca="1" si="40"/>
        <v>#VALUE!</v>
      </c>
      <c r="I82" s="176" t="e">
        <f t="shared" ca="1" si="40"/>
        <v>#VALUE!</v>
      </c>
      <c r="J82" s="176" t="e">
        <f t="shared" ca="1" si="40"/>
        <v>#VALUE!</v>
      </c>
      <c r="K82" s="176" t="e">
        <f t="shared" ca="1" si="40"/>
        <v>#VALUE!</v>
      </c>
      <c r="L82" s="176" t="e">
        <f t="shared" ca="1" si="40"/>
        <v>#VALUE!</v>
      </c>
    </row>
    <row r="83" spans="2:14" x14ac:dyDescent="0.35">
      <c r="B83" s="177" t="s">
        <v>329</v>
      </c>
      <c r="C83" s="187" t="e">
        <f ca="1">C82/C64</f>
        <v>#VALUE!</v>
      </c>
      <c r="D83" s="187" t="e">
        <f t="shared" ref="D83" ca="1" si="41">D82/D64</f>
        <v>#VALUE!</v>
      </c>
      <c r="E83" s="187" t="e">
        <f t="shared" ref="E83" ca="1" si="42">E82/E64</f>
        <v>#VALUE!</v>
      </c>
      <c r="F83" s="187" t="e">
        <f t="shared" ref="F83" ca="1" si="43">F82/F64</f>
        <v>#VALUE!</v>
      </c>
      <c r="G83" s="187" t="e">
        <f t="shared" ref="G83" ca="1" si="44">G82/G64</f>
        <v>#VALUE!</v>
      </c>
      <c r="H83" s="187" t="e">
        <f t="shared" ref="H83" ca="1" si="45">H82/H64</f>
        <v>#VALUE!</v>
      </c>
      <c r="I83" s="187" t="e">
        <f t="shared" ref="I83" ca="1" si="46">I82/I64</f>
        <v>#VALUE!</v>
      </c>
      <c r="J83" s="187" t="e">
        <f t="shared" ref="J83" ca="1" si="47">J82/J64</f>
        <v>#VALUE!</v>
      </c>
      <c r="K83" s="187" t="e">
        <f t="shared" ref="K83" ca="1" si="48">K82/K64</f>
        <v>#VALUE!</v>
      </c>
      <c r="L83" s="187" t="e">
        <f t="shared" ref="L83" ca="1" si="49">L82/L64</f>
        <v>#VALUE!</v>
      </c>
    </row>
    <row r="85" spans="2:14" x14ac:dyDescent="0.35">
      <c r="B85" s="38" t="s">
        <v>332</v>
      </c>
    </row>
    <row r="86" spans="2:14" x14ac:dyDescent="0.35">
      <c r="B86" s="189" t="s">
        <v>355</v>
      </c>
      <c r="C86" s="173"/>
      <c r="D86" s="173"/>
      <c r="E86" s="173"/>
      <c r="F86" s="173"/>
      <c r="G86" s="173"/>
      <c r="H86" s="173"/>
      <c r="I86" s="173"/>
      <c r="J86" s="173"/>
      <c r="K86" s="173"/>
      <c r="L86" s="173"/>
    </row>
    <row r="87" spans="2:14" x14ac:dyDescent="0.35">
      <c r="B87" s="170" t="s">
        <v>333</v>
      </c>
      <c r="C87" s="20">
        <f>'Nomina Proyecto'!K49*(1+C19)</f>
        <v>123014366.86125599</v>
      </c>
      <c r="D87" s="20">
        <f>('Nomina Proyecto'!L49*(1+C19))*(1+C34)</f>
        <v>168320702.32125214</v>
      </c>
      <c r="E87" s="20">
        <f>(('Nomina Proyecto'!M49*(1+C19))*(1+C34))*(1+D34)</f>
        <v>223689698.67939708</v>
      </c>
      <c r="F87" s="20">
        <f>E87*(1+E34)</f>
        <v>232637286.62657297</v>
      </c>
      <c r="G87" s="20">
        <f t="shared" ref="G87:L87" si="50">F87*(1+F34)</f>
        <v>241942778.09163588</v>
      </c>
      <c r="H87" s="20">
        <f t="shared" si="50"/>
        <v>251620489.21530133</v>
      </c>
      <c r="I87" s="20">
        <f t="shared" si="50"/>
        <v>261685308.7839134</v>
      </c>
      <c r="J87" s="20">
        <f t="shared" si="50"/>
        <v>272152721.13526994</v>
      </c>
      <c r="K87" s="20">
        <f t="shared" si="50"/>
        <v>283038829.98068076</v>
      </c>
      <c r="L87" s="20">
        <f t="shared" si="50"/>
        <v>294360383.17990798</v>
      </c>
      <c r="N87" s="1" t="s">
        <v>337</v>
      </c>
    </row>
    <row r="88" spans="2:14" x14ac:dyDescent="0.35">
      <c r="B88" s="170" t="s">
        <v>326</v>
      </c>
      <c r="C88" s="124" t="e">
        <f ca="1">C87/C62</f>
        <v>#VALUE!</v>
      </c>
      <c r="D88" s="124" t="e">
        <f t="shared" ref="D88:E88" ca="1" si="51">D87/D62</f>
        <v>#VALUE!</v>
      </c>
      <c r="E88" s="124" t="e">
        <f t="shared" ca="1" si="51"/>
        <v>#VALUE!</v>
      </c>
      <c r="F88" s="124" t="e">
        <f t="shared" ref="F88" ca="1" si="52">F87/F62</f>
        <v>#VALUE!</v>
      </c>
      <c r="G88" s="124" t="e">
        <f t="shared" ref="G88" ca="1" si="53">G87/G62</f>
        <v>#VALUE!</v>
      </c>
      <c r="H88" s="124" t="e">
        <f t="shared" ref="H88" ca="1" si="54">H87/H62</f>
        <v>#VALUE!</v>
      </c>
      <c r="I88" s="124" t="e">
        <f t="shared" ref="I88" ca="1" si="55">I87/I62</f>
        <v>#VALUE!</v>
      </c>
      <c r="J88" s="124" t="e">
        <f t="shared" ref="J88" ca="1" si="56">J87/J62</f>
        <v>#VALUE!</v>
      </c>
      <c r="K88" s="124" t="e">
        <f t="shared" ref="K88" ca="1" si="57">K87/K62</f>
        <v>#VALUE!</v>
      </c>
      <c r="L88" s="124" t="e">
        <f t="shared" ref="L88" ca="1" si="58">L87/L62</f>
        <v>#VALUE!</v>
      </c>
    </row>
    <row r="89" spans="2:14" x14ac:dyDescent="0.35">
      <c r="B89" s="170" t="s">
        <v>325</v>
      </c>
      <c r="C89" s="124" t="e">
        <f ca="1">C87/C64</f>
        <v>#VALUE!</v>
      </c>
      <c r="D89" s="124" t="e">
        <f t="shared" ref="D89:E89" ca="1" si="59">D87/D64</f>
        <v>#VALUE!</v>
      </c>
      <c r="E89" s="124" t="e">
        <f t="shared" ca="1" si="59"/>
        <v>#VALUE!</v>
      </c>
      <c r="F89" s="124" t="e">
        <f t="shared" ref="F89:L89" ca="1" si="60">F87/F64</f>
        <v>#VALUE!</v>
      </c>
      <c r="G89" s="124" t="e">
        <f t="shared" ca="1" si="60"/>
        <v>#VALUE!</v>
      </c>
      <c r="H89" s="124" t="e">
        <f t="shared" ca="1" si="60"/>
        <v>#VALUE!</v>
      </c>
      <c r="I89" s="124" t="e">
        <f t="shared" ca="1" si="60"/>
        <v>#VALUE!</v>
      </c>
      <c r="J89" s="124" t="e">
        <f t="shared" ca="1" si="60"/>
        <v>#VALUE!</v>
      </c>
      <c r="K89" s="124" t="e">
        <f t="shared" ca="1" si="60"/>
        <v>#VALUE!</v>
      </c>
      <c r="L89" s="124" t="e">
        <f t="shared" ca="1" si="60"/>
        <v>#VALUE!</v>
      </c>
    </row>
    <row r="90" spans="2:14" x14ac:dyDescent="0.35">
      <c r="B90" s="137"/>
    </row>
    <row r="91" spans="2:14" x14ac:dyDescent="0.35">
      <c r="B91" s="170" t="s">
        <v>334</v>
      </c>
      <c r="C91" s="20">
        <f>('Nomina Proyecto'!N49+'Nomina Proyecto'!N60)*(1+C19)</f>
        <v>108171323.39736448</v>
      </c>
      <c r="D91" s="15">
        <f>C91*(1+C34)</f>
        <v>112390005.00986169</v>
      </c>
      <c r="E91" s="15">
        <f t="shared" ref="E91:L91" si="61">D91*(1+D34)</f>
        <v>116436045.19021672</v>
      </c>
      <c r="F91" s="15">
        <f t="shared" si="61"/>
        <v>121093486.9978254</v>
      </c>
      <c r="G91" s="15">
        <f t="shared" si="61"/>
        <v>125937226.47773843</v>
      </c>
      <c r="H91" s="15">
        <f t="shared" si="61"/>
        <v>130974715.53684796</v>
      </c>
      <c r="I91" s="15">
        <f t="shared" si="61"/>
        <v>136213704.15832189</v>
      </c>
      <c r="J91" s="15">
        <f t="shared" si="61"/>
        <v>141662252.32465476</v>
      </c>
      <c r="K91" s="15">
        <f t="shared" si="61"/>
        <v>147328742.41764095</v>
      </c>
      <c r="L91" s="15">
        <f t="shared" si="61"/>
        <v>153221892.11434659</v>
      </c>
      <c r="N91" s="1" t="s">
        <v>336</v>
      </c>
    </row>
    <row r="92" spans="2:14" x14ac:dyDescent="0.35">
      <c r="B92" s="170" t="s">
        <v>335</v>
      </c>
      <c r="C92" s="124" t="e">
        <f ca="1">C91/C63</f>
        <v>#VALUE!</v>
      </c>
      <c r="D92" s="124" t="e">
        <f ca="1">D91/D63</f>
        <v>#VALUE!</v>
      </c>
      <c r="E92" s="124" t="e">
        <f t="shared" ref="E92:L92" ca="1" si="62">E91/E63</f>
        <v>#VALUE!</v>
      </c>
      <c r="F92" s="124" t="e">
        <f t="shared" ca="1" si="62"/>
        <v>#VALUE!</v>
      </c>
      <c r="G92" s="124" t="e">
        <f t="shared" ca="1" si="62"/>
        <v>#VALUE!</v>
      </c>
      <c r="H92" s="124" t="e">
        <f t="shared" ca="1" si="62"/>
        <v>#VALUE!</v>
      </c>
      <c r="I92" s="124" t="e">
        <f t="shared" ca="1" si="62"/>
        <v>#VALUE!</v>
      </c>
      <c r="J92" s="124" t="e">
        <f t="shared" ca="1" si="62"/>
        <v>#VALUE!</v>
      </c>
      <c r="K92" s="124" t="e">
        <f t="shared" ca="1" si="62"/>
        <v>#VALUE!</v>
      </c>
      <c r="L92" s="124" t="e">
        <f t="shared" ca="1" si="62"/>
        <v>#VALUE!</v>
      </c>
    </row>
    <row r="93" spans="2:14" x14ac:dyDescent="0.35">
      <c r="B93" s="170"/>
      <c r="C93" s="77"/>
      <c r="D93" s="77"/>
      <c r="E93" s="77"/>
      <c r="F93" s="77"/>
      <c r="G93" s="77"/>
      <c r="H93" s="77"/>
      <c r="I93" s="77"/>
      <c r="J93" s="77"/>
      <c r="K93" s="77"/>
      <c r="L93" s="77"/>
    </row>
    <row r="94" spans="2:14" x14ac:dyDescent="0.35">
      <c r="B94" s="184" t="s">
        <v>356</v>
      </c>
    </row>
    <row r="95" spans="2:14" x14ac:dyDescent="0.35">
      <c r="B95" s="170" t="s">
        <v>341</v>
      </c>
      <c r="C95" s="190" t="e">
        <f ca="1">C62*C$98</f>
        <v>#VALUE!</v>
      </c>
      <c r="D95" s="190" t="e">
        <f t="shared" ref="D95:L95" ca="1" si="63">D62*D$98</f>
        <v>#VALUE!</v>
      </c>
      <c r="E95" s="190" t="e">
        <f t="shared" ca="1" si="63"/>
        <v>#VALUE!</v>
      </c>
      <c r="F95" s="190" t="e">
        <f t="shared" ca="1" si="63"/>
        <v>#VALUE!</v>
      </c>
      <c r="G95" s="190" t="e">
        <f t="shared" ca="1" si="63"/>
        <v>#VALUE!</v>
      </c>
      <c r="H95" s="190" t="e">
        <f t="shared" ca="1" si="63"/>
        <v>#VALUE!</v>
      </c>
      <c r="I95" s="190" t="e">
        <f t="shared" ca="1" si="63"/>
        <v>#VALUE!</v>
      </c>
      <c r="J95" s="190" t="e">
        <f t="shared" ca="1" si="63"/>
        <v>#VALUE!</v>
      </c>
      <c r="K95" s="190" t="e">
        <f t="shared" ca="1" si="63"/>
        <v>#VALUE!</v>
      </c>
      <c r="L95" s="190" t="e">
        <f t="shared" ca="1" si="63"/>
        <v>#VALUE!</v>
      </c>
      <c r="N95" s="1" t="s">
        <v>337</v>
      </c>
    </row>
    <row r="96" spans="2:14" x14ac:dyDescent="0.35">
      <c r="B96" s="170" t="s">
        <v>342</v>
      </c>
      <c r="C96" s="190" t="e">
        <f ca="1">C63*C$98</f>
        <v>#VALUE!</v>
      </c>
      <c r="D96" s="190" t="e">
        <f t="shared" ref="D96:L96" ca="1" si="64">D63*D$98</f>
        <v>#VALUE!</v>
      </c>
      <c r="E96" s="190" t="e">
        <f t="shared" ca="1" si="64"/>
        <v>#VALUE!</v>
      </c>
      <c r="F96" s="190" t="e">
        <f t="shared" ca="1" si="64"/>
        <v>#VALUE!</v>
      </c>
      <c r="G96" s="190" t="e">
        <f t="shared" ca="1" si="64"/>
        <v>#VALUE!</v>
      </c>
      <c r="H96" s="190" t="e">
        <f t="shared" ca="1" si="64"/>
        <v>#VALUE!</v>
      </c>
      <c r="I96" s="190" t="e">
        <f t="shared" ca="1" si="64"/>
        <v>#VALUE!</v>
      </c>
      <c r="J96" s="190" t="e">
        <f t="shared" ca="1" si="64"/>
        <v>#VALUE!</v>
      </c>
      <c r="K96" s="190" t="e">
        <f t="shared" ca="1" si="64"/>
        <v>#VALUE!</v>
      </c>
      <c r="L96" s="190" t="e">
        <f t="shared" ca="1" si="64"/>
        <v>#VALUE!</v>
      </c>
      <c r="N96" s="1" t="s">
        <v>337</v>
      </c>
    </row>
    <row r="97" spans="2:14" x14ac:dyDescent="0.35">
      <c r="B97" s="170" t="s">
        <v>343</v>
      </c>
      <c r="C97" s="190" t="e">
        <f ca="1">C64*C$98</f>
        <v>#VALUE!</v>
      </c>
      <c r="D97" s="190" t="e">
        <f t="shared" ref="D97:L97" ca="1" si="65">D64*D$98</f>
        <v>#VALUE!</v>
      </c>
      <c r="E97" s="190" t="e">
        <f t="shared" ca="1" si="65"/>
        <v>#VALUE!</v>
      </c>
      <c r="F97" s="190" t="e">
        <f t="shared" ca="1" si="65"/>
        <v>#VALUE!</v>
      </c>
      <c r="G97" s="190" t="e">
        <f t="shared" ca="1" si="65"/>
        <v>#VALUE!</v>
      </c>
      <c r="H97" s="190" t="e">
        <f t="shared" ca="1" si="65"/>
        <v>#VALUE!</v>
      </c>
      <c r="I97" s="190" t="e">
        <f t="shared" ca="1" si="65"/>
        <v>#VALUE!</v>
      </c>
      <c r="J97" s="190" t="e">
        <f t="shared" ca="1" si="65"/>
        <v>#VALUE!</v>
      </c>
      <c r="K97" s="190" t="e">
        <f t="shared" ca="1" si="65"/>
        <v>#VALUE!</v>
      </c>
      <c r="L97" s="190" t="e">
        <f t="shared" ca="1" si="65"/>
        <v>#VALUE!</v>
      </c>
      <c r="N97" s="1" t="s">
        <v>337</v>
      </c>
    </row>
    <row r="98" spans="2:14" x14ac:dyDescent="0.35">
      <c r="B98" s="170" t="s">
        <v>344</v>
      </c>
      <c r="C98" s="124">
        <v>3.5000000000000003E-2</v>
      </c>
      <c r="D98" s="124">
        <v>1.4999999999999999E-2</v>
      </c>
      <c r="E98" s="124">
        <v>1.4999999999999999E-2</v>
      </c>
      <c r="F98" s="124">
        <v>1.4999999999999999E-2</v>
      </c>
      <c r="G98" s="124">
        <v>1.4999999999999999E-2</v>
      </c>
      <c r="H98" s="124">
        <v>1.4999999999999999E-2</v>
      </c>
      <c r="I98" s="124">
        <v>1.4999999999999999E-2</v>
      </c>
      <c r="J98" s="124">
        <v>1.4999999999999999E-2</v>
      </c>
      <c r="K98" s="124">
        <v>1.4999999999999999E-2</v>
      </c>
      <c r="L98" s="124">
        <v>1.4999999999999999E-2</v>
      </c>
    </row>
    <row r="100" spans="2:14" x14ac:dyDescent="0.35">
      <c r="B100" s="184" t="s">
        <v>345</v>
      </c>
    </row>
    <row r="101" spans="2:14" x14ac:dyDescent="0.35">
      <c r="B101" s="170" t="s">
        <v>347</v>
      </c>
      <c r="C101" s="15" t="e">
        <f ca="1">C62*C$104</f>
        <v>#VALUE!</v>
      </c>
      <c r="D101" s="15" t="e">
        <f t="shared" ref="D101:L101" ca="1" si="66">D62*D$104</f>
        <v>#VALUE!</v>
      </c>
      <c r="E101" s="15" t="e">
        <f t="shared" ca="1" si="66"/>
        <v>#VALUE!</v>
      </c>
      <c r="F101" s="15" t="e">
        <f t="shared" ca="1" si="66"/>
        <v>#VALUE!</v>
      </c>
      <c r="G101" s="15" t="e">
        <f t="shared" ca="1" si="66"/>
        <v>#VALUE!</v>
      </c>
      <c r="H101" s="15" t="e">
        <f t="shared" ca="1" si="66"/>
        <v>#VALUE!</v>
      </c>
      <c r="I101" s="15" t="e">
        <f t="shared" ca="1" si="66"/>
        <v>#VALUE!</v>
      </c>
      <c r="J101" s="15" t="e">
        <f t="shared" ca="1" si="66"/>
        <v>#VALUE!</v>
      </c>
      <c r="K101" s="15" t="e">
        <f t="shared" ca="1" si="66"/>
        <v>#VALUE!</v>
      </c>
      <c r="L101" s="15" t="e">
        <f t="shared" ca="1" si="66"/>
        <v>#VALUE!</v>
      </c>
      <c r="N101" s="1" t="s">
        <v>337</v>
      </c>
    </row>
    <row r="102" spans="2:14" x14ac:dyDescent="0.35">
      <c r="B102" s="170" t="s">
        <v>348</v>
      </c>
      <c r="C102" s="15" t="e">
        <f ca="1">C63*C$104</f>
        <v>#VALUE!</v>
      </c>
      <c r="D102" s="15" t="e">
        <f t="shared" ref="D102:L102" ca="1" si="67">D63*D$104</f>
        <v>#VALUE!</v>
      </c>
      <c r="E102" s="15" t="e">
        <f t="shared" ca="1" si="67"/>
        <v>#VALUE!</v>
      </c>
      <c r="F102" s="15" t="e">
        <f t="shared" ca="1" si="67"/>
        <v>#VALUE!</v>
      </c>
      <c r="G102" s="15" t="e">
        <f t="shared" ca="1" si="67"/>
        <v>#VALUE!</v>
      </c>
      <c r="H102" s="15" t="e">
        <f t="shared" ca="1" si="67"/>
        <v>#VALUE!</v>
      </c>
      <c r="I102" s="15" t="e">
        <f t="shared" ca="1" si="67"/>
        <v>#VALUE!</v>
      </c>
      <c r="J102" s="15" t="e">
        <f t="shared" ca="1" si="67"/>
        <v>#VALUE!</v>
      </c>
      <c r="K102" s="15" t="e">
        <f t="shared" ca="1" si="67"/>
        <v>#VALUE!</v>
      </c>
      <c r="L102" s="15" t="e">
        <f t="shared" ca="1" si="67"/>
        <v>#VALUE!</v>
      </c>
      <c r="N102" s="1" t="s">
        <v>337</v>
      </c>
    </row>
    <row r="103" spans="2:14" x14ac:dyDescent="0.35">
      <c r="B103" s="170" t="s">
        <v>349</v>
      </c>
      <c r="C103" s="15" t="e">
        <f ca="1">C64*C$104</f>
        <v>#VALUE!</v>
      </c>
      <c r="D103" s="15" t="e">
        <f t="shared" ref="D103:L103" ca="1" si="68">D64*D$104</f>
        <v>#VALUE!</v>
      </c>
      <c r="E103" s="15" t="e">
        <f t="shared" ca="1" si="68"/>
        <v>#VALUE!</v>
      </c>
      <c r="F103" s="15" t="e">
        <f t="shared" ca="1" si="68"/>
        <v>#VALUE!</v>
      </c>
      <c r="G103" s="15" t="e">
        <f t="shared" ca="1" si="68"/>
        <v>#VALUE!</v>
      </c>
      <c r="H103" s="15" t="e">
        <f t="shared" ca="1" si="68"/>
        <v>#VALUE!</v>
      </c>
      <c r="I103" s="15" t="e">
        <f t="shared" ca="1" si="68"/>
        <v>#VALUE!</v>
      </c>
      <c r="J103" s="15" t="e">
        <f t="shared" ca="1" si="68"/>
        <v>#VALUE!</v>
      </c>
      <c r="K103" s="15" t="e">
        <f t="shared" ca="1" si="68"/>
        <v>#VALUE!</v>
      </c>
      <c r="L103" s="15" t="e">
        <f t="shared" ca="1" si="68"/>
        <v>#VALUE!</v>
      </c>
      <c r="N103" s="1" t="s">
        <v>337</v>
      </c>
    </row>
    <row r="104" spans="2:14" x14ac:dyDescent="0.35">
      <c r="B104" s="170" t="s">
        <v>346</v>
      </c>
      <c r="C104" s="124">
        <v>0.06</v>
      </c>
      <c r="D104" s="124">
        <v>0.04</v>
      </c>
      <c r="E104" s="124">
        <v>0.03</v>
      </c>
      <c r="F104" s="124">
        <v>0.03</v>
      </c>
      <c r="G104" s="124">
        <v>0.03</v>
      </c>
      <c r="H104" s="124">
        <v>0.03</v>
      </c>
      <c r="I104" s="124">
        <v>0.03</v>
      </c>
      <c r="J104" s="124">
        <v>0.03</v>
      </c>
      <c r="K104" s="124">
        <v>0.03</v>
      </c>
      <c r="L104" s="124">
        <v>0.03</v>
      </c>
    </row>
    <row r="105" spans="2:14" x14ac:dyDescent="0.35">
      <c r="B105" s="137"/>
      <c r="C105" s="9"/>
      <c r="D105" s="9"/>
      <c r="E105" s="9"/>
      <c r="F105" s="9"/>
      <c r="G105" s="9"/>
      <c r="H105" s="9"/>
      <c r="I105" s="9"/>
      <c r="J105" s="9"/>
      <c r="K105" s="9"/>
      <c r="L105" s="9"/>
    </row>
    <row r="106" spans="2:14" x14ac:dyDescent="0.35">
      <c r="B106" s="184" t="s">
        <v>350</v>
      </c>
      <c r="C106" s="9"/>
      <c r="D106" s="9"/>
      <c r="E106" s="9"/>
      <c r="F106" s="9"/>
      <c r="G106" s="9"/>
      <c r="H106" s="9"/>
      <c r="I106" s="9"/>
      <c r="J106" s="9"/>
      <c r="K106" s="9"/>
      <c r="L106" s="9"/>
    </row>
    <row r="107" spans="2:14" x14ac:dyDescent="0.35">
      <c r="B107" s="170" t="s">
        <v>352</v>
      </c>
      <c r="C107" s="20" t="e">
        <f ca="1">C62*C$110</f>
        <v>#VALUE!</v>
      </c>
      <c r="D107" s="20" t="e">
        <f t="shared" ref="D107:L107" ca="1" si="69">D62*D$110</f>
        <v>#VALUE!</v>
      </c>
      <c r="E107" s="20" t="e">
        <f t="shared" ca="1" si="69"/>
        <v>#VALUE!</v>
      </c>
      <c r="F107" s="20" t="e">
        <f t="shared" ca="1" si="69"/>
        <v>#VALUE!</v>
      </c>
      <c r="G107" s="20" t="e">
        <f t="shared" ca="1" si="69"/>
        <v>#VALUE!</v>
      </c>
      <c r="H107" s="20" t="e">
        <f t="shared" ca="1" si="69"/>
        <v>#VALUE!</v>
      </c>
      <c r="I107" s="20" t="e">
        <f t="shared" ca="1" si="69"/>
        <v>#VALUE!</v>
      </c>
      <c r="J107" s="20" t="e">
        <f t="shared" ca="1" si="69"/>
        <v>#VALUE!</v>
      </c>
      <c r="K107" s="20" t="e">
        <f t="shared" ca="1" si="69"/>
        <v>#VALUE!</v>
      </c>
      <c r="L107" s="20" t="e">
        <f t="shared" ca="1" si="69"/>
        <v>#VALUE!</v>
      </c>
      <c r="N107" s="1" t="s">
        <v>337</v>
      </c>
    </row>
    <row r="108" spans="2:14" x14ac:dyDescent="0.35">
      <c r="B108" s="170" t="s">
        <v>353</v>
      </c>
      <c r="C108" s="20" t="e">
        <f ca="1">C63*C$110</f>
        <v>#VALUE!</v>
      </c>
      <c r="D108" s="20" t="e">
        <f t="shared" ref="D108:L108" ca="1" si="70">D63*D$110</f>
        <v>#VALUE!</v>
      </c>
      <c r="E108" s="20" t="e">
        <f t="shared" ca="1" si="70"/>
        <v>#VALUE!</v>
      </c>
      <c r="F108" s="20" t="e">
        <f t="shared" ca="1" si="70"/>
        <v>#VALUE!</v>
      </c>
      <c r="G108" s="20" t="e">
        <f t="shared" ca="1" si="70"/>
        <v>#VALUE!</v>
      </c>
      <c r="H108" s="20" t="e">
        <f t="shared" ca="1" si="70"/>
        <v>#VALUE!</v>
      </c>
      <c r="I108" s="20" t="e">
        <f t="shared" ca="1" si="70"/>
        <v>#VALUE!</v>
      </c>
      <c r="J108" s="20" t="e">
        <f t="shared" ca="1" si="70"/>
        <v>#VALUE!</v>
      </c>
      <c r="K108" s="20" t="e">
        <f t="shared" ca="1" si="70"/>
        <v>#VALUE!</v>
      </c>
      <c r="L108" s="20" t="e">
        <f t="shared" ca="1" si="70"/>
        <v>#VALUE!</v>
      </c>
      <c r="N108" s="1" t="s">
        <v>337</v>
      </c>
    </row>
    <row r="109" spans="2:14" x14ac:dyDescent="0.35">
      <c r="B109" s="170" t="s">
        <v>354</v>
      </c>
      <c r="C109" s="20" t="e">
        <f ca="1">C64*C$110</f>
        <v>#VALUE!</v>
      </c>
      <c r="D109" s="20" t="e">
        <f t="shared" ref="D109:L109" ca="1" si="71">D64*D$110</f>
        <v>#VALUE!</v>
      </c>
      <c r="E109" s="20" t="e">
        <f t="shared" ca="1" si="71"/>
        <v>#VALUE!</v>
      </c>
      <c r="F109" s="20" t="e">
        <f t="shared" ca="1" si="71"/>
        <v>#VALUE!</v>
      </c>
      <c r="G109" s="20" t="e">
        <f t="shared" ca="1" si="71"/>
        <v>#VALUE!</v>
      </c>
      <c r="H109" s="20" t="e">
        <f t="shared" ca="1" si="71"/>
        <v>#VALUE!</v>
      </c>
      <c r="I109" s="20" t="e">
        <f t="shared" ca="1" si="71"/>
        <v>#VALUE!</v>
      </c>
      <c r="J109" s="20" t="e">
        <f t="shared" ca="1" si="71"/>
        <v>#VALUE!</v>
      </c>
      <c r="K109" s="20" t="e">
        <f t="shared" ca="1" si="71"/>
        <v>#VALUE!</v>
      </c>
      <c r="L109" s="20" t="e">
        <f t="shared" ca="1" si="71"/>
        <v>#VALUE!</v>
      </c>
      <c r="N109" s="1" t="s">
        <v>337</v>
      </c>
    </row>
    <row r="110" spans="2:14" x14ac:dyDescent="0.35">
      <c r="B110" s="170" t="s">
        <v>351</v>
      </c>
      <c r="C110" s="124">
        <v>5.5E-2</v>
      </c>
      <c r="D110" s="124">
        <v>4.4999999999999998E-2</v>
      </c>
      <c r="E110" s="124">
        <v>4.4999999999999998E-2</v>
      </c>
      <c r="F110" s="124">
        <v>4.4999999999999998E-2</v>
      </c>
      <c r="G110" s="124">
        <v>4.4999999999999998E-2</v>
      </c>
      <c r="H110" s="124">
        <v>4.4999999999999998E-2</v>
      </c>
      <c r="I110" s="124">
        <v>4.4999999999999998E-2</v>
      </c>
      <c r="J110" s="124">
        <v>4.4999999999999998E-2</v>
      </c>
      <c r="K110" s="124">
        <v>4.4999999999999998E-2</v>
      </c>
      <c r="L110" s="124">
        <v>4.4999999999999998E-2</v>
      </c>
    </row>
    <row r="111" spans="2:14" x14ac:dyDescent="0.35">
      <c r="B111" s="137"/>
      <c r="C111" s="9"/>
      <c r="D111" s="9"/>
      <c r="E111" s="9"/>
      <c r="F111" s="9"/>
      <c r="G111" s="9"/>
      <c r="H111" s="9"/>
      <c r="I111" s="9"/>
      <c r="J111" s="9"/>
      <c r="K111" s="9"/>
      <c r="L111" s="9"/>
    </row>
    <row r="112" spans="2:14" x14ac:dyDescent="0.35">
      <c r="B112" s="184" t="s">
        <v>361</v>
      </c>
      <c r="C112" s="9"/>
      <c r="D112" s="9"/>
      <c r="E112" s="9"/>
      <c r="F112" s="9"/>
      <c r="G112" s="9"/>
      <c r="H112" s="9"/>
      <c r="I112" s="9"/>
      <c r="J112" s="9"/>
      <c r="K112" s="9"/>
      <c r="L112" s="9"/>
    </row>
    <row r="113" spans="2:14" x14ac:dyDescent="0.35">
      <c r="B113" s="170" t="s">
        <v>357</v>
      </c>
      <c r="C113" s="20" t="e">
        <f ca="1">C62*C$116</f>
        <v>#VALUE!</v>
      </c>
      <c r="D113" s="20" t="e">
        <f t="shared" ref="D113:L113" ca="1" si="72">D62*D$116</f>
        <v>#VALUE!</v>
      </c>
      <c r="E113" s="20" t="e">
        <f t="shared" ca="1" si="72"/>
        <v>#VALUE!</v>
      </c>
      <c r="F113" s="20" t="e">
        <f t="shared" ca="1" si="72"/>
        <v>#VALUE!</v>
      </c>
      <c r="G113" s="20" t="e">
        <f t="shared" ca="1" si="72"/>
        <v>#VALUE!</v>
      </c>
      <c r="H113" s="20" t="e">
        <f t="shared" ca="1" si="72"/>
        <v>#VALUE!</v>
      </c>
      <c r="I113" s="20" t="e">
        <f t="shared" ca="1" si="72"/>
        <v>#VALUE!</v>
      </c>
      <c r="J113" s="20" t="e">
        <f t="shared" ca="1" si="72"/>
        <v>#VALUE!</v>
      </c>
      <c r="K113" s="20" t="e">
        <f t="shared" ca="1" si="72"/>
        <v>#VALUE!</v>
      </c>
      <c r="L113" s="20" t="e">
        <f t="shared" ca="1" si="72"/>
        <v>#VALUE!</v>
      </c>
      <c r="N113" s="1" t="s">
        <v>336</v>
      </c>
    </row>
    <row r="114" spans="2:14" x14ac:dyDescent="0.35">
      <c r="B114" s="170" t="s">
        <v>358</v>
      </c>
      <c r="C114" s="20" t="e">
        <f ca="1">C63*C$116</f>
        <v>#VALUE!</v>
      </c>
      <c r="D114" s="20" t="e">
        <f t="shared" ref="D114:L114" ca="1" si="73">D63*D$116</f>
        <v>#VALUE!</v>
      </c>
      <c r="E114" s="20" t="e">
        <f t="shared" ca="1" si="73"/>
        <v>#VALUE!</v>
      </c>
      <c r="F114" s="20" t="e">
        <f t="shared" ca="1" si="73"/>
        <v>#VALUE!</v>
      </c>
      <c r="G114" s="20" t="e">
        <f t="shared" ca="1" si="73"/>
        <v>#VALUE!</v>
      </c>
      <c r="H114" s="20" t="e">
        <f t="shared" ca="1" si="73"/>
        <v>#VALUE!</v>
      </c>
      <c r="I114" s="20" t="e">
        <f t="shared" ca="1" si="73"/>
        <v>#VALUE!</v>
      </c>
      <c r="J114" s="20" t="e">
        <f t="shared" ca="1" si="73"/>
        <v>#VALUE!</v>
      </c>
      <c r="K114" s="20" t="e">
        <f t="shared" ca="1" si="73"/>
        <v>#VALUE!</v>
      </c>
      <c r="L114" s="20" t="e">
        <f t="shared" ca="1" si="73"/>
        <v>#VALUE!</v>
      </c>
      <c r="N114" s="1" t="s">
        <v>336</v>
      </c>
    </row>
    <row r="115" spans="2:14" x14ac:dyDescent="0.35">
      <c r="B115" s="170" t="s">
        <v>359</v>
      </c>
      <c r="C115" s="20" t="e">
        <f ca="1">C64*C$116</f>
        <v>#VALUE!</v>
      </c>
      <c r="D115" s="20" t="e">
        <f t="shared" ref="D115:L115" ca="1" si="74">D64*D$116</f>
        <v>#VALUE!</v>
      </c>
      <c r="E115" s="20" t="e">
        <f t="shared" ca="1" si="74"/>
        <v>#VALUE!</v>
      </c>
      <c r="F115" s="20" t="e">
        <f t="shared" ca="1" si="74"/>
        <v>#VALUE!</v>
      </c>
      <c r="G115" s="20" t="e">
        <f t="shared" ca="1" si="74"/>
        <v>#VALUE!</v>
      </c>
      <c r="H115" s="20" t="e">
        <f t="shared" ca="1" si="74"/>
        <v>#VALUE!</v>
      </c>
      <c r="I115" s="20" t="e">
        <f t="shared" ca="1" si="74"/>
        <v>#VALUE!</v>
      </c>
      <c r="J115" s="20" t="e">
        <f t="shared" ca="1" si="74"/>
        <v>#VALUE!</v>
      </c>
      <c r="K115" s="20" t="e">
        <f t="shared" ca="1" si="74"/>
        <v>#VALUE!</v>
      </c>
      <c r="L115" s="20" t="e">
        <f t="shared" ca="1" si="74"/>
        <v>#VALUE!</v>
      </c>
      <c r="N115" s="1" t="s">
        <v>336</v>
      </c>
    </row>
    <row r="116" spans="2:14" x14ac:dyDescent="0.35">
      <c r="B116" s="170" t="s">
        <v>360</v>
      </c>
      <c r="C116" s="124">
        <v>0.03</v>
      </c>
      <c r="D116" s="124">
        <v>3.5000000000000003E-2</v>
      </c>
      <c r="E116" s="124">
        <v>0.04</v>
      </c>
      <c r="F116" s="124">
        <v>4.4999999999999998E-2</v>
      </c>
      <c r="G116" s="124">
        <v>4.4999999999999998E-2</v>
      </c>
      <c r="H116" s="124">
        <v>4.4999999999999998E-2</v>
      </c>
      <c r="I116" s="124">
        <v>4.4999999999999998E-2</v>
      </c>
      <c r="J116" s="124">
        <v>4.4999999999999998E-2</v>
      </c>
      <c r="K116" s="124">
        <v>4.4999999999999998E-2</v>
      </c>
      <c r="L116" s="124">
        <v>4.4999999999999998E-2</v>
      </c>
    </row>
    <row r="117" spans="2:14" x14ac:dyDescent="0.35">
      <c r="B117" s="184"/>
      <c r="C117" s="9"/>
      <c r="D117" s="9"/>
      <c r="E117" s="9"/>
      <c r="F117" s="9"/>
      <c r="G117" s="9"/>
      <c r="H117" s="9"/>
      <c r="I117" s="9"/>
      <c r="J117" s="9"/>
      <c r="K117" s="9"/>
      <c r="L117" s="9"/>
    </row>
    <row r="118" spans="2:14" x14ac:dyDescent="0.35">
      <c r="B118" s="184" t="s">
        <v>285</v>
      </c>
      <c r="C118" s="9"/>
      <c r="D118" s="9"/>
      <c r="E118" s="9"/>
      <c r="F118" s="9"/>
      <c r="G118" s="9"/>
      <c r="H118" s="9"/>
      <c r="I118" s="9"/>
      <c r="J118" s="9"/>
      <c r="K118" s="9"/>
      <c r="L118" s="9"/>
    </row>
    <row r="119" spans="2:14" x14ac:dyDescent="0.35">
      <c r="B119" s="170" t="s">
        <v>364</v>
      </c>
      <c r="C119" s="20">
        <f>1500000*6+1000000*6</f>
        <v>15000000</v>
      </c>
      <c r="D119" s="20">
        <f>C119*(1+C34)</f>
        <v>15584999.999999998</v>
      </c>
      <c r="E119" s="20">
        <f t="shared" ref="E119:L119" si="75">D119*(1+D34)</f>
        <v>16146059.999999998</v>
      </c>
      <c r="F119" s="20">
        <f t="shared" si="75"/>
        <v>16791902.399999999</v>
      </c>
      <c r="G119" s="20">
        <f t="shared" si="75"/>
        <v>17463578.495999999</v>
      </c>
      <c r="H119" s="20">
        <f t="shared" si="75"/>
        <v>18162121.635839999</v>
      </c>
      <c r="I119" s="20">
        <f t="shared" si="75"/>
        <v>18888606.501273599</v>
      </c>
      <c r="J119" s="20">
        <f t="shared" si="75"/>
        <v>19644150.761324544</v>
      </c>
      <c r="K119" s="20">
        <f t="shared" si="75"/>
        <v>20429916.791777525</v>
      </c>
      <c r="L119" s="20">
        <f t="shared" si="75"/>
        <v>21247113.463448625</v>
      </c>
      <c r="N119" s="1" t="s">
        <v>336</v>
      </c>
    </row>
    <row r="120" spans="2:14" x14ac:dyDescent="0.35">
      <c r="B120" s="184"/>
      <c r="C120" s="9"/>
      <c r="D120" s="9"/>
      <c r="E120" s="9"/>
      <c r="F120" s="9"/>
      <c r="G120" s="9"/>
      <c r="H120" s="9"/>
      <c r="I120" s="9"/>
      <c r="J120" s="9"/>
      <c r="K120" s="9"/>
      <c r="L120" s="9"/>
    </row>
    <row r="121" spans="2:14" s="38" customFormat="1" x14ac:dyDescent="0.35">
      <c r="B121" s="188" t="s">
        <v>365</v>
      </c>
      <c r="C121" s="82" t="e">
        <f ca="1">+C87+C95+C101+C107+C113+C119</f>
        <v>#VALUE!</v>
      </c>
      <c r="D121" s="82" t="e">
        <f t="shared" ref="D121:L121" ca="1" si="76">+D87+D95+D101+D107+D113+D119</f>
        <v>#VALUE!</v>
      </c>
      <c r="E121" s="82" t="e">
        <f t="shared" ca="1" si="76"/>
        <v>#VALUE!</v>
      </c>
      <c r="F121" s="82" t="e">
        <f t="shared" ca="1" si="76"/>
        <v>#VALUE!</v>
      </c>
      <c r="G121" s="82" t="e">
        <f t="shared" ca="1" si="76"/>
        <v>#VALUE!</v>
      </c>
      <c r="H121" s="82" t="e">
        <f t="shared" ca="1" si="76"/>
        <v>#VALUE!</v>
      </c>
      <c r="I121" s="82" t="e">
        <f t="shared" ca="1" si="76"/>
        <v>#VALUE!</v>
      </c>
      <c r="J121" s="82" t="e">
        <f t="shared" ca="1" si="76"/>
        <v>#VALUE!</v>
      </c>
      <c r="K121" s="82" t="e">
        <f t="shared" ca="1" si="76"/>
        <v>#VALUE!</v>
      </c>
      <c r="L121" s="82" t="e">
        <f t="shared" ca="1" si="76"/>
        <v>#VALUE!</v>
      </c>
    </row>
    <row r="122" spans="2:14" s="38" customFormat="1" x14ac:dyDescent="0.35">
      <c r="B122" s="188" t="s">
        <v>366</v>
      </c>
      <c r="C122" s="82" t="e">
        <f ca="1">+C91+C96+C102+C108+C114+C119</f>
        <v>#VALUE!</v>
      </c>
      <c r="D122" s="82" t="e">
        <f t="shared" ref="D122:L122" ca="1" si="77">+D91+D96+D102+D108+D114+D119</f>
        <v>#VALUE!</v>
      </c>
      <c r="E122" s="82" t="e">
        <f t="shared" ca="1" si="77"/>
        <v>#VALUE!</v>
      </c>
      <c r="F122" s="82" t="e">
        <f t="shared" ca="1" si="77"/>
        <v>#VALUE!</v>
      </c>
      <c r="G122" s="82" t="e">
        <f t="shared" ca="1" si="77"/>
        <v>#VALUE!</v>
      </c>
      <c r="H122" s="82" t="e">
        <f t="shared" ca="1" si="77"/>
        <v>#VALUE!</v>
      </c>
      <c r="I122" s="82" t="e">
        <f t="shared" ca="1" si="77"/>
        <v>#VALUE!</v>
      </c>
      <c r="J122" s="82" t="e">
        <f t="shared" ca="1" si="77"/>
        <v>#VALUE!</v>
      </c>
      <c r="K122" s="82" t="e">
        <f t="shared" ca="1" si="77"/>
        <v>#VALUE!</v>
      </c>
      <c r="L122" s="82" t="e">
        <f t="shared" ca="1" si="77"/>
        <v>#VALUE!</v>
      </c>
    </row>
    <row r="123" spans="2:14" s="38" customFormat="1" x14ac:dyDescent="0.35">
      <c r="B123" s="191" t="s">
        <v>367</v>
      </c>
      <c r="C123" s="192" t="e">
        <f ca="1">+C87+C97+C103+C109+C115+C119</f>
        <v>#VALUE!</v>
      </c>
      <c r="D123" s="192" t="e">
        <f t="shared" ref="D123:L123" ca="1" si="78">+D87+D97+D103+D109+D115+D119</f>
        <v>#VALUE!</v>
      </c>
      <c r="E123" s="192" t="e">
        <f t="shared" ca="1" si="78"/>
        <v>#VALUE!</v>
      </c>
      <c r="F123" s="192" t="e">
        <f t="shared" ca="1" si="78"/>
        <v>#VALUE!</v>
      </c>
      <c r="G123" s="192" t="e">
        <f t="shared" ca="1" si="78"/>
        <v>#VALUE!</v>
      </c>
      <c r="H123" s="192" t="e">
        <f t="shared" ca="1" si="78"/>
        <v>#VALUE!</v>
      </c>
      <c r="I123" s="192" t="e">
        <f t="shared" ca="1" si="78"/>
        <v>#VALUE!</v>
      </c>
      <c r="J123" s="192" t="e">
        <f t="shared" ca="1" si="78"/>
        <v>#VALUE!</v>
      </c>
      <c r="K123" s="192" t="e">
        <f t="shared" ca="1" si="78"/>
        <v>#VALUE!</v>
      </c>
      <c r="L123" s="192" t="e">
        <f t="shared" ca="1" si="78"/>
        <v>#VALUE!</v>
      </c>
    </row>
    <row r="124" spans="2:14" x14ac:dyDescent="0.35">
      <c r="B124" s="184"/>
      <c r="C124" s="9"/>
      <c r="D124" s="9"/>
      <c r="E124" s="9"/>
      <c r="F124" s="9"/>
      <c r="G124" s="9"/>
      <c r="H124" s="9"/>
      <c r="I124" s="9"/>
      <c r="J124" s="9"/>
      <c r="K124" s="9"/>
      <c r="L124" s="9"/>
    </row>
    <row r="125" spans="2:14" x14ac:dyDescent="0.35">
      <c r="B125" s="38" t="s">
        <v>381</v>
      </c>
    </row>
    <row r="126" spans="2:14" s="38" customFormat="1" x14ac:dyDescent="0.35">
      <c r="B126" s="180" t="s">
        <v>368</v>
      </c>
      <c r="C126" s="181" t="e">
        <f ca="1">C$80-C121</f>
        <v>#VALUE!</v>
      </c>
      <c r="D126" s="181" t="e">
        <f t="shared" ref="D126:L126" ca="1" si="79">D$80-D121</f>
        <v>#VALUE!</v>
      </c>
      <c r="E126" s="181" t="e">
        <f t="shared" ca="1" si="79"/>
        <v>#VALUE!</v>
      </c>
      <c r="F126" s="181" t="e">
        <f t="shared" ca="1" si="79"/>
        <v>#VALUE!</v>
      </c>
      <c r="G126" s="181" t="e">
        <f t="shared" ca="1" si="79"/>
        <v>#VALUE!</v>
      </c>
      <c r="H126" s="181" t="e">
        <f t="shared" ca="1" si="79"/>
        <v>#VALUE!</v>
      </c>
      <c r="I126" s="181" t="e">
        <f t="shared" ca="1" si="79"/>
        <v>#VALUE!</v>
      </c>
      <c r="J126" s="181" t="e">
        <f t="shared" ca="1" si="79"/>
        <v>#VALUE!</v>
      </c>
      <c r="K126" s="181" t="e">
        <f t="shared" ca="1" si="79"/>
        <v>#VALUE!</v>
      </c>
      <c r="L126" s="181" t="e">
        <f t="shared" ca="1" si="79"/>
        <v>#VALUE!</v>
      </c>
    </row>
    <row r="127" spans="2:14" x14ac:dyDescent="0.35">
      <c r="B127" s="1" t="s">
        <v>369</v>
      </c>
      <c r="C127" s="9" t="e">
        <f ca="1">C126/C62</f>
        <v>#VALUE!</v>
      </c>
      <c r="D127" s="9" t="e">
        <f t="shared" ref="D127:L127" ca="1" si="80">D126/D62</f>
        <v>#VALUE!</v>
      </c>
      <c r="E127" s="9" t="e">
        <f t="shared" ca="1" si="80"/>
        <v>#VALUE!</v>
      </c>
      <c r="F127" s="9" t="e">
        <f t="shared" ca="1" si="80"/>
        <v>#VALUE!</v>
      </c>
      <c r="G127" s="9" t="e">
        <f t="shared" ca="1" si="80"/>
        <v>#VALUE!</v>
      </c>
      <c r="H127" s="9" t="e">
        <f t="shared" ca="1" si="80"/>
        <v>#VALUE!</v>
      </c>
      <c r="I127" s="9" t="e">
        <f t="shared" ca="1" si="80"/>
        <v>#VALUE!</v>
      </c>
      <c r="J127" s="9" t="e">
        <f t="shared" ca="1" si="80"/>
        <v>#VALUE!</v>
      </c>
      <c r="K127" s="9" t="e">
        <f t="shared" ca="1" si="80"/>
        <v>#VALUE!</v>
      </c>
      <c r="L127" s="9" t="e">
        <f t="shared" ca="1" si="80"/>
        <v>#VALUE!</v>
      </c>
    </row>
    <row r="128" spans="2:14" s="38" customFormat="1" x14ac:dyDescent="0.35">
      <c r="B128" s="38" t="s">
        <v>370</v>
      </c>
      <c r="C128" s="176" t="e">
        <f ca="1">C63-C122</f>
        <v>#VALUE!</v>
      </c>
      <c r="D128" s="176" t="e">
        <f t="shared" ref="D128:L128" ca="1" si="81">D63-D122</f>
        <v>#VALUE!</v>
      </c>
      <c r="E128" s="176" t="e">
        <f t="shared" ca="1" si="81"/>
        <v>#VALUE!</v>
      </c>
      <c r="F128" s="176" t="e">
        <f t="shared" ca="1" si="81"/>
        <v>#VALUE!</v>
      </c>
      <c r="G128" s="176" t="e">
        <f t="shared" ca="1" si="81"/>
        <v>#VALUE!</v>
      </c>
      <c r="H128" s="176" t="e">
        <f t="shared" ca="1" si="81"/>
        <v>#VALUE!</v>
      </c>
      <c r="I128" s="176" t="e">
        <f t="shared" ca="1" si="81"/>
        <v>#VALUE!</v>
      </c>
      <c r="J128" s="176" t="e">
        <f t="shared" ca="1" si="81"/>
        <v>#VALUE!</v>
      </c>
      <c r="K128" s="176" t="e">
        <f t="shared" ca="1" si="81"/>
        <v>#VALUE!</v>
      </c>
      <c r="L128" s="176" t="e">
        <f t="shared" ca="1" si="81"/>
        <v>#VALUE!</v>
      </c>
    </row>
    <row r="129" spans="2:14" x14ac:dyDescent="0.35">
      <c r="B129" s="1" t="s">
        <v>369</v>
      </c>
      <c r="C129" s="9" t="e">
        <f ca="1">C128/C63</f>
        <v>#VALUE!</v>
      </c>
      <c r="D129" s="9" t="e">
        <f t="shared" ref="D129:L129" ca="1" si="82">D128/D63</f>
        <v>#VALUE!</v>
      </c>
      <c r="E129" s="9" t="e">
        <f t="shared" ca="1" si="82"/>
        <v>#VALUE!</v>
      </c>
      <c r="F129" s="9" t="e">
        <f t="shared" ca="1" si="82"/>
        <v>#VALUE!</v>
      </c>
      <c r="G129" s="9" t="e">
        <f t="shared" ca="1" si="82"/>
        <v>#VALUE!</v>
      </c>
      <c r="H129" s="9" t="e">
        <f t="shared" ca="1" si="82"/>
        <v>#VALUE!</v>
      </c>
      <c r="I129" s="9" t="e">
        <f t="shared" ca="1" si="82"/>
        <v>#VALUE!</v>
      </c>
      <c r="J129" s="9" t="e">
        <f t="shared" ca="1" si="82"/>
        <v>#VALUE!</v>
      </c>
      <c r="K129" s="9" t="e">
        <f t="shared" ca="1" si="82"/>
        <v>#VALUE!</v>
      </c>
      <c r="L129" s="9" t="e">
        <f t="shared" ca="1" si="82"/>
        <v>#VALUE!</v>
      </c>
    </row>
    <row r="130" spans="2:14" s="38" customFormat="1" x14ac:dyDescent="0.35">
      <c r="B130" s="38" t="s">
        <v>371</v>
      </c>
      <c r="C130" s="176" t="e">
        <f ca="1">C$82-C123</f>
        <v>#VALUE!</v>
      </c>
      <c r="D130" s="176" t="e">
        <f t="shared" ref="D130:L130" ca="1" si="83">D$82-D123</f>
        <v>#VALUE!</v>
      </c>
      <c r="E130" s="176" t="e">
        <f t="shared" ca="1" si="83"/>
        <v>#VALUE!</v>
      </c>
      <c r="F130" s="176" t="e">
        <f t="shared" ca="1" si="83"/>
        <v>#VALUE!</v>
      </c>
      <c r="G130" s="176" t="e">
        <f t="shared" ca="1" si="83"/>
        <v>#VALUE!</v>
      </c>
      <c r="H130" s="176" t="e">
        <f t="shared" ca="1" si="83"/>
        <v>#VALUE!</v>
      </c>
      <c r="I130" s="176" t="e">
        <f t="shared" ca="1" si="83"/>
        <v>#VALUE!</v>
      </c>
      <c r="J130" s="176" t="e">
        <f t="shared" ca="1" si="83"/>
        <v>#VALUE!</v>
      </c>
      <c r="K130" s="176" t="e">
        <f t="shared" ca="1" si="83"/>
        <v>#VALUE!</v>
      </c>
      <c r="L130" s="176" t="e">
        <f t="shared" ca="1" si="83"/>
        <v>#VALUE!</v>
      </c>
    </row>
    <row r="131" spans="2:14" x14ac:dyDescent="0.35">
      <c r="B131" s="177" t="s">
        <v>369</v>
      </c>
      <c r="C131" s="179" t="e">
        <f ca="1">C130/C64</f>
        <v>#VALUE!</v>
      </c>
      <c r="D131" s="179" t="e">
        <f t="shared" ref="D131:L131" ca="1" si="84">D130/D64</f>
        <v>#VALUE!</v>
      </c>
      <c r="E131" s="179" t="e">
        <f t="shared" ca="1" si="84"/>
        <v>#VALUE!</v>
      </c>
      <c r="F131" s="179" t="e">
        <f t="shared" ca="1" si="84"/>
        <v>#VALUE!</v>
      </c>
      <c r="G131" s="179" t="e">
        <f t="shared" ca="1" si="84"/>
        <v>#VALUE!</v>
      </c>
      <c r="H131" s="179" t="e">
        <f t="shared" ca="1" si="84"/>
        <v>#VALUE!</v>
      </c>
      <c r="I131" s="179" t="e">
        <f t="shared" ca="1" si="84"/>
        <v>#VALUE!</v>
      </c>
      <c r="J131" s="179" t="e">
        <f t="shared" ca="1" si="84"/>
        <v>#VALUE!</v>
      </c>
      <c r="K131" s="179" t="e">
        <f t="shared" ca="1" si="84"/>
        <v>#VALUE!</v>
      </c>
      <c r="L131" s="179" t="e">
        <f t="shared" ca="1" si="84"/>
        <v>#VALUE!</v>
      </c>
    </row>
    <row r="132" spans="2:14" x14ac:dyDescent="0.35">
      <c r="B132" s="184"/>
      <c r="C132" s="9"/>
      <c r="D132" s="9"/>
      <c r="E132" s="9"/>
      <c r="F132" s="9"/>
      <c r="G132" s="9"/>
      <c r="H132" s="9"/>
      <c r="I132" s="9"/>
      <c r="J132" s="9"/>
      <c r="K132" s="9"/>
      <c r="L132" s="9"/>
    </row>
    <row r="133" spans="2:14" x14ac:dyDescent="0.35">
      <c r="B133" s="188" t="s">
        <v>372</v>
      </c>
      <c r="C133" s="9"/>
      <c r="D133" s="9"/>
      <c r="E133" s="9"/>
      <c r="F133" s="9"/>
      <c r="G133" s="9"/>
      <c r="H133" s="9"/>
      <c r="I133" s="9"/>
      <c r="J133" s="9"/>
      <c r="K133" s="9"/>
      <c r="L133" s="9"/>
    </row>
    <row r="134" spans="2:14" x14ac:dyDescent="0.35">
      <c r="B134" s="186" t="s">
        <v>374</v>
      </c>
      <c r="C134" s="174" t="e">
        <f ca="1">C62*C$138</f>
        <v>#VALUE!</v>
      </c>
      <c r="D134" s="174" t="e">
        <f t="shared" ref="D134:L134" ca="1" si="85">D62*D$138</f>
        <v>#VALUE!</v>
      </c>
      <c r="E134" s="174" t="e">
        <f t="shared" ca="1" si="85"/>
        <v>#VALUE!</v>
      </c>
      <c r="F134" s="174" t="e">
        <f t="shared" ca="1" si="85"/>
        <v>#VALUE!</v>
      </c>
      <c r="G134" s="174" t="e">
        <f t="shared" ca="1" si="85"/>
        <v>#VALUE!</v>
      </c>
      <c r="H134" s="174" t="e">
        <f t="shared" ca="1" si="85"/>
        <v>#VALUE!</v>
      </c>
      <c r="I134" s="174" t="e">
        <f t="shared" ca="1" si="85"/>
        <v>#VALUE!</v>
      </c>
      <c r="J134" s="174" t="e">
        <f t="shared" ca="1" si="85"/>
        <v>#VALUE!</v>
      </c>
      <c r="K134" s="174" t="e">
        <f t="shared" ca="1" si="85"/>
        <v>#VALUE!</v>
      </c>
      <c r="L134" s="174" t="e">
        <f t="shared" ca="1" si="85"/>
        <v>#VALUE!</v>
      </c>
      <c r="N134" s="1" t="s">
        <v>337</v>
      </c>
    </row>
    <row r="135" spans="2:14" x14ac:dyDescent="0.35">
      <c r="B135" s="137" t="s">
        <v>375</v>
      </c>
      <c r="C135" s="20" t="e">
        <f ca="1">C63*C$138</f>
        <v>#VALUE!</v>
      </c>
      <c r="D135" s="20" t="e">
        <f t="shared" ref="D135:L135" ca="1" si="86">D63*D$138</f>
        <v>#VALUE!</v>
      </c>
      <c r="E135" s="20" t="e">
        <f t="shared" ca="1" si="86"/>
        <v>#VALUE!</v>
      </c>
      <c r="F135" s="20" t="e">
        <f t="shared" ca="1" si="86"/>
        <v>#VALUE!</v>
      </c>
      <c r="G135" s="20" t="e">
        <f t="shared" ca="1" si="86"/>
        <v>#VALUE!</v>
      </c>
      <c r="H135" s="20" t="e">
        <f t="shared" ca="1" si="86"/>
        <v>#VALUE!</v>
      </c>
      <c r="I135" s="20" t="e">
        <f t="shared" ca="1" si="86"/>
        <v>#VALUE!</v>
      </c>
      <c r="J135" s="20" t="e">
        <f t="shared" ca="1" si="86"/>
        <v>#VALUE!</v>
      </c>
      <c r="K135" s="20" t="e">
        <f t="shared" ca="1" si="86"/>
        <v>#VALUE!</v>
      </c>
      <c r="L135" s="20" t="e">
        <f t="shared" ca="1" si="86"/>
        <v>#VALUE!</v>
      </c>
      <c r="N135" s="1" t="s">
        <v>337</v>
      </c>
    </row>
    <row r="136" spans="2:14" x14ac:dyDescent="0.35">
      <c r="B136" s="137" t="s">
        <v>376</v>
      </c>
      <c r="C136" s="20" t="e">
        <f ca="1">C64*C$138</f>
        <v>#VALUE!</v>
      </c>
      <c r="D136" s="20" t="e">
        <f t="shared" ref="D136:L136" ca="1" si="87">D64*D$138</f>
        <v>#VALUE!</v>
      </c>
      <c r="E136" s="20" t="e">
        <f t="shared" ca="1" si="87"/>
        <v>#VALUE!</v>
      </c>
      <c r="F136" s="20" t="e">
        <f t="shared" ca="1" si="87"/>
        <v>#VALUE!</v>
      </c>
      <c r="G136" s="20" t="e">
        <f t="shared" ca="1" si="87"/>
        <v>#VALUE!</v>
      </c>
      <c r="H136" s="20" t="e">
        <f t="shared" ca="1" si="87"/>
        <v>#VALUE!</v>
      </c>
      <c r="I136" s="20" t="e">
        <f t="shared" ca="1" si="87"/>
        <v>#VALUE!</v>
      </c>
      <c r="J136" s="20" t="e">
        <f t="shared" ca="1" si="87"/>
        <v>#VALUE!</v>
      </c>
      <c r="K136" s="20" t="e">
        <f t="shared" ca="1" si="87"/>
        <v>#VALUE!</v>
      </c>
      <c r="L136" s="20" t="e">
        <f t="shared" ca="1" si="87"/>
        <v>#VALUE!</v>
      </c>
      <c r="N136" s="1" t="s">
        <v>337</v>
      </c>
    </row>
    <row r="137" spans="2:14" x14ac:dyDescent="0.35">
      <c r="B137" s="137" t="s">
        <v>373</v>
      </c>
      <c r="C137" s="124">
        <v>0.03</v>
      </c>
      <c r="D137" s="124">
        <v>0.03</v>
      </c>
      <c r="E137" s="124">
        <v>0.04</v>
      </c>
      <c r="F137" s="124">
        <v>0.04</v>
      </c>
      <c r="G137" s="124">
        <v>0.04</v>
      </c>
      <c r="H137" s="124">
        <v>0.04</v>
      </c>
      <c r="I137" s="124">
        <v>0.04</v>
      </c>
      <c r="J137" s="124">
        <v>0.04</v>
      </c>
      <c r="K137" s="124">
        <v>0.04</v>
      </c>
      <c r="L137" s="124">
        <v>0.04</v>
      </c>
    </row>
    <row r="138" spans="2:14" x14ac:dyDescent="0.35">
      <c r="B138" s="137" t="s">
        <v>379</v>
      </c>
      <c r="C138" s="124">
        <f>C137*$C$15</f>
        <v>0.03</v>
      </c>
      <c r="D138" s="124">
        <f t="shared" ref="D138:L138" si="88">D137*$C$15</f>
        <v>0.03</v>
      </c>
      <c r="E138" s="124">
        <f t="shared" si="88"/>
        <v>0.04</v>
      </c>
      <c r="F138" s="124">
        <f t="shared" si="88"/>
        <v>0.04</v>
      </c>
      <c r="G138" s="124">
        <f t="shared" si="88"/>
        <v>0.04</v>
      </c>
      <c r="H138" s="124">
        <f t="shared" si="88"/>
        <v>0.04</v>
      </c>
      <c r="I138" s="124">
        <f t="shared" si="88"/>
        <v>0.04</v>
      </c>
      <c r="J138" s="124">
        <f t="shared" si="88"/>
        <v>0.04</v>
      </c>
      <c r="K138" s="124">
        <f t="shared" si="88"/>
        <v>0.04</v>
      </c>
      <c r="L138" s="124">
        <f t="shared" si="88"/>
        <v>0.04</v>
      </c>
    </row>
    <row r="139" spans="2:14" x14ac:dyDescent="0.35">
      <c r="B139" s="137"/>
      <c r="C139" s="9"/>
      <c r="D139" s="9"/>
      <c r="E139" s="9"/>
      <c r="F139" s="9"/>
      <c r="G139" s="9"/>
      <c r="H139" s="9"/>
      <c r="I139" s="9"/>
      <c r="J139" s="9"/>
      <c r="K139" s="9"/>
      <c r="L139" s="9"/>
    </row>
    <row r="140" spans="2:14" x14ac:dyDescent="0.35">
      <c r="B140" s="137" t="s">
        <v>374</v>
      </c>
      <c r="C140" s="20" t="e">
        <f ca="1">C126*C141</f>
        <v>#VALUE!</v>
      </c>
      <c r="D140" s="20" t="e">
        <f ca="1">D126*D141</f>
        <v>#VALUE!</v>
      </c>
      <c r="E140" s="20" t="e">
        <f t="shared" ref="E140:L140" ca="1" si="89">E126*E141</f>
        <v>#VALUE!</v>
      </c>
      <c r="F140" s="20" t="e">
        <f t="shared" ca="1" si="89"/>
        <v>#VALUE!</v>
      </c>
      <c r="G140" s="20" t="e">
        <f t="shared" ca="1" si="89"/>
        <v>#VALUE!</v>
      </c>
      <c r="H140" s="20" t="e">
        <f t="shared" ca="1" si="89"/>
        <v>#VALUE!</v>
      </c>
      <c r="I140" s="20" t="e">
        <f t="shared" ca="1" si="89"/>
        <v>#VALUE!</v>
      </c>
      <c r="J140" s="20" t="e">
        <f t="shared" ca="1" si="89"/>
        <v>#VALUE!</v>
      </c>
      <c r="K140" s="20" t="e">
        <f t="shared" ca="1" si="89"/>
        <v>#VALUE!</v>
      </c>
      <c r="L140" s="20" t="e">
        <f t="shared" ca="1" si="89"/>
        <v>#VALUE!</v>
      </c>
      <c r="N140" s="1" t="s">
        <v>337</v>
      </c>
    </row>
    <row r="141" spans="2:14" x14ac:dyDescent="0.35">
      <c r="B141" s="137" t="s">
        <v>378</v>
      </c>
      <c r="C141" s="124" t="e">
        <f ca="1">IF(C127&lt;=40%,9%,IF(AND(C127&gt;40%,C127&lt;=60%),14%,17%))</f>
        <v>#VALUE!</v>
      </c>
      <c r="D141" s="124" t="e">
        <f t="shared" ref="D141:L141" ca="1" si="90">IF(D127&lt;=40%,9%,IF(AND(D127&gt;40%,D127&lt;=60%),14%,17%))</f>
        <v>#VALUE!</v>
      </c>
      <c r="E141" s="124" t="e">
        <f t="shared" ca="1" si="90"/>
        <v>#VALUE!</v>
      </c>
      <c r="F141" s="124" t="e">
        <f t="shared" ca="1" si="90"/>
        <v>#VALUE!</v>
      </c>
      <c r="G141" s="124" t="e">
        <f t="shared" ca="1" si="90"/>
        <v>#VALUE!</v>
      </c>
      <c r="H141" s="124" t="e">
        <f t="shared" ca="1" si="90"/>
        <v>#VALUE!</v>
      </c>
      <c r="I141" s="124" t="e">
        <f t="shared" ca="1" si="90"/>
        <v>#VALUE!</v>
      </c>
      <c r="J141" s="124" t="e">
        <f t="shared" ca="1" si="90"/>
        <v>#VALUE!</v>
      </c>
      <c r="K141" s="124" t="e">
        <f t="shared" ca="1" si="90"/>
        <v>#VALUE!</v>
      </c>
      <c r="L141" s="124" t="e">
        <f t="shared" ca="1" si="90"/>
        <v>#VALUE!</v>
      </c>
    </row>
    <row r="142" spans="2:14" x14ac:dyDescent="0.35">
      <c r="B142" s="137" t="s">
        <v>376</v>
      </c>
      <c r="C142" s="20" t="e">
        <f ca="1">C130*C143</f>
        <v>#VALUE!</v>
      </c>
      <c r="D142" s="20" t="e">
        <f t="shared" ref="D142:L142" ca="1" si="91">D130*D143</f>
        <v>#VALUE!</v>
      </c>
      <c r="E142" s="20" t="e">
        <f t="shared" ca="1" si="91"/>
        <v>#VALUE!</v>
      </c>
      <c r="F142" s="20" t="e">
        <f t="shared" ca="1" si="91"/>
        <v>#VALUE!</v>
      </c>
      <c r="G142" s="20" t="e">
        <f t="shared" ca="1" si="91"/>
        <v>#VALUE!</v>
      </c>
      <c r="H142" s="20" t="e">
        <f t="shared" ca="1" si="91"/>
        <v>#VALUE!</v>
      </c>
      <c r="I142" s="20" t="e">
        <f t="shared" ca="1" si="91"/>
        <v>#VALUE!</v>
      </c>
      <c r="J142" s="20" t="e">
        <f t="shared" ca="1" si="91"/>
        <v>#VALUE!</v>
      </c>
      <c r="K142" s="20" t="e">
        <f t="shared" ca="1" si="91"/>
        <v>#VALUE!</v>
      </c>
      <c r="L142" s="20" t="e">
        <f t="shared" ca="1" si="91"/>
        <v>#VALUE!</v>
      </c>
      <c r="N142" s="1" t="s">
        <v>337</v>
      </c>
    </row>
    <row r="143" spans="2:14" x14ac:dyDescent="0.35">
      <c r="B143" s="137" t="s">
        <v>378</v>
      </c>
      <c r="C143" s="76" t="e">
        <f ca="1">IF(C131&lt;=40%,9%,IF(AND(C131&gt;40%,C131&lt;=60%),14%,17%))</f>
        <v>#VALUE!</v>
      </c>
      <c r="D143" s="76" t="e">
        <f t="shared" ref="D143:L143" ca="1" si="92">IF(D131&lt;=40%,9%,IF(AND(D131&gt;40%,D131&lt;=60%),14%,17%))</f>
        <v>#VALUE!</v>
      </c>
      <c r="E143" s="76" t="e">
        <f t="shared" ca="1" si="92"/>
        <v>#VALUE!</v>
      </c>
      <c r="F143" s="76" t="e">
        <f t="shared" ca="1" si="92"/>
        <v>#VALUE!</v>
      </c>
      <c r="G143" s="76" t="e">
        <f t="shared" ca="1" si="92"/>
        <v>#VALUE!</v>
      </c>
      <c r="H143" s="76" t="e">
        <f t="shared" ca="1" si="92"/>
        <v>#VALUE!</v>
      </c>
      <c r="I143" s="76" t="e">
        <f t="shared" ca="1" si="92"/>
        <v>#VALUE!</v>
      </c>
      <c r="J143" s="76" t="e">
        <f t="shared" ca="1" si="92"/>
        <v>#VALUE!</v>
      </c>
      <c r="K143" s="76" t="e">
        <f t="shared" ca="1" si="92"/>
        <v>#VALUE!</v>
      </c>
      <c r="L143" s="76" t="e">
        <f t="shared" ca="1" si="92"/>
        <v>#VALUE!</v>
      </c>
    </row>
    <row r="145" spans="2:12" s="38" customFormat="1" x14ac:dyDescent="0.35">
      <c r="B145" s="188" t="s">
        <v>382</v>
      </c>
      <c r="C145" s="176" t="e">
        <f ca="1">C134+C140</f>
        <v>#VALUE!</v>
      </c>
      <c r="D145" s="176" t="e">
        <f t="shared" ref="D145:L145" ca="1" si="93">D134+D140</f>
        <v>#VALUE!</v>
      </c>
      <c r="E145" s="176" t="e">
        <f t="shared" ca="1" si="93"/>
        <v>#VALUE!</v>
      </c>
      <c r="F145" s="176" t="e">
        <f t="shared" ca="1" si="93"/>
        <v>#VALUE!</v>
      </c>
      <c r="G145" s="176" t="e">
        <f t="shared" ca="1" si="93"/>
        <v>#VALUE!</v>
      </c>
      <c r="H145" s="176" t="e">
        <f t="shared" ca="1" si="93"/>
        <v>#VALUE!</v>
      </c>
      <c r="I145" s="176" t="e">
        <f t="shared" ca="1" si="93"/>
        <v>#VALUE!</v>
      </c>
      <c r="J145" s="176" t="e">
        <f t="shared" ca="1" si="93"/>
        <v>#VALUE!</v>
      </c>
      <c r="K145" s="176" t="e">
        <f t="shared" ca="1" si="93"/>
        <v>#VALUE!</v>
      </c>
      <c r="L145" s="176" t="e">
        <f t="shared" ca="1" si="93"/>
        <v>#VALUE!</v>
      </c>
    </row>
    <row r="146" spans="2:12" s="38" customFormat="1" x14ac:dyDescent="0.35">
      <c r="B146" s="188" t="s">
        <v>383</v>
      </c>
      <c r="C146" s="176" t="e">
        <f ca="1">C135</f>
        <v>#VALUE!</v>
      </c>
      <c r="D146" s="176" t="e">
        <f t="shared" ref="D146:L146" ca="1" si="94">D135</f>
        <v>#VALUE!</v>
      </c>
      <c r="E146" s="176" t="e">
        <f t="shared" ca="1" si="94"/>
        <v>#VALUE!</v>
      </c>
      <c r="F146" s="176" t="e">
        <f t="shared" ca="1" si="94"/>
        <v>#VALUE!</v>
      </c>
      <c r="G146" s="176" t="e">
        <f t="shared" ca="1" si="94"/>
        <v>#VALUE!</v>
      </c>
      <c r="H146" s="176" t="e">
        <f t="shared" ca="1" si="94"/>
        <v>#VALUE!</v>
      </c>
      <c r="I146" s="176" t="e">
        <f t="shared" ca="1" si="94"/>
        <v>#VALUE!</v>
      </c>
      <c r="J146" s="176" t="e">
        <f t="shared" ca="1" si="94"/>
        <v>#VALUE!</v>
      </c>
      <c r="K146" s="176" t="e">
        <f t="shared" ca="1" si="94"/>
        <v>#VALUE!</v>
      </c>
      <c r="L146" s="176" t="e">
        <f t="shared" ca="1" si="94"/>
        <v>#VALUE!</v>
      </c>
    </row>
    <row r="147" spans="2:12" s="38" customFormat="1" x14ac:dyDescent="0.35">
      <c r="B147" s="191" t="s">
        <v>384</v>
      </c>
      <c r="C147" s="183" t="e">
        <f ca="1">C136+C142</f>
        <v>#VALUE!</v>
      </c>
      <c r="D147" s="183" t="e">
        <f t="shared" ref="D147:L147" ca="1" si="95">D136+D142</f>
        <v>#VALUE!</v>
      </c>
      <c r="E147" s="183" t="e">
        <f t="shared" ca="1" si="95"/>
        <v>#VALUE!</v>
      </c>
      <c r="F147" s="183" t="e">
        <f t="shared" ca="1" si="95"/>
        <v>#VALUE!</v>
      </c>
      <c r="G147" s="183" t="e">
        <f t="shared" ca="1" si="95"/>
        <v>#VALUE!</v>
      </c>
      <c r="H147" s="183" t="e">
        <f t="shared" ca="1" si="95"/>
        <v>#VALUE!</v>
      </c>
      <c r="I147" s="183" t="e">
        <f t="shared" ca="1" si="95"/>
        <v>#VALUE!</v>
      </c>
      <c r="J147" s="183" t="e">
        <f t="shared" ca="1" si="95"/>
        <v>#VALUE!</v>
      </c>
      <c r="K147" s="183" t="e">
        <f t="shared" ca="1" si="95"/>
        <v>#VALUE!</v>
      </c>
      <c r="L147" s="183" t="e">
        <f t="shared" ca="1" si="95"/>
        <v>#VALUE!</v>
      </c>
    </row>
    <row r="149" spans="2:12" x14ac:dyDescent="0.35">
      <c r="B149" s="173" t="s">
        <v>398</v>
      </c>
      <c r="C149" s="194" t="e">
        <f ca="1">C62*$C$28</f>
        <v>#VALUE!</v>
      </c>
      <c r="D149" s="194" t="e">
        <f t="shared" ref="D149:L149" ca="1" si="96">D62*$C$28</f>
        <v>#VALUE!</v>
      </c>
      <c r="E149" s="194" t="e">
        <f t="shared" ca="1" si="96"/>
        <v>#VALUE!</v>
      </c>
      <c r="F149" s="194" t="e">
        <f t="shared" ca="1" si="96"/>
        <v>#VALUE!</v>
      </c>
      <c r="G149" s="194" t="e">
        <f t="shared" ca="1" si="96"/>
        <v>#VALUE!</v>
      </c>
      <c r="H149" s="194" t="e">
        <f t="shared" ca="1" si="96"/>
        <v>#VALUE!</v>
      </c>
      <c r="I149" s="194" t="e">
        <f t="shared" ca="1" si="96"/>
        <v>#VALUE!</v>
      </c>
      <c r="J149" s="194" t="e">
        <f t="shared" ca="1" si="96"/>
        <v>#VALUE!</v>
      </c>
      <c r="K149" s="194" t="e">
        <f t="shared" ca="1" si="96"/>
        <v>#VALUE!</v>
      </c>
      <c r="L149" s="194" t="e">
        <f t="shared" ca="1" si="96"/>
        <v>#VALUE!</v>
      </c>
    </row>
    <row r="150" spans="2:12" x14ac:dyDescent="0.35">
      <c r="B150" s="1" t="s">
        <v>396</v>
      </c>
      <c r="C150" s="190" t="e">
        <f t="shared" ref="C150:L151" ca="1" si="97">C63*$C$28</f>
        <v>#VALUE!</v>
      </c>
      <c r="D150" s="190" t="e">
        <f t="shared" ca="1" si="97"/>
        <v>#VALUE!</v>
      </c>
      <c r="E150" s="190" t="e">
        <f t="shared" ca="1" si="97"/>
        <v>#VALUE!</v>
      </c>
      <c r="F150" s="190" t="e">
        <f t="shared" ca="1" si="97"/>
        <v>#VALUE!</v>
      </c>
      <c r="G150" s="190" t="e">
        <f t="shared" ca="1" si="97"/>
        <v>#VALUE!</v>
      </c>
      <c r="H150" s="190" t="e">
        <f t="shared" ca="1" si="97"/>
        <v>#VALUE!</v>
      </c>
      <c r="I150" s="190" t="e">
        <f t="shared" ca="1" si="97"/>
        <v>#VALUE!</v>
      </c>
      <c r="J150" s="190" t="e">
        <f t="shared" ca="1" si="97"/>
        <v>#VALUE!</v>
      </c>
      <c r="K150" s="190" t="e">
        <f t="shared" ca="1" si="97"/>
        <v>#VALUE!</v>
      </c>
      <c r="L150" s="190" t="e">
        <f t="shared" ca="1" si="97"/>
        <v>#VALUE!</v>
      </c>
    </row>
    <row r="151" spans="2:12" x14ac:dyDescent="0.35">
      <c r="B151" s="177" t="s">
        <v>400</v>
      </c>
      <c r="C151" s="195" t="e">
        <f t="shared" ca="1" si="97"/>
        <v>#VALUE!</v>
      </c>
      <c r="D151" s="195" t="e">
        <f t="shared" ca="1" si="97"/>
        <v>#VALUE!</v>
      </c>
      <c r="E151" s="195" t="e">
        <f t="shared" ca="1" si="97"/>
        <v>#VALUE!</v>
      </c>
      <c r="F151" s="195" t="e">
        <f t="shared" ca="1" si="97"/>
        <v>#VALUE!</v>
      </c>
      <c r="G151" s="195" t="e">
        <f t="shared" ca="1" si="97"/>
        <v>#VALUE!</v>
      </c>
      <c r="H151" s="195" t="e">
        <f t="shared" ca="1" si="97"/>
        <v>#VALUE!</v>
      </c>
      <c r="I151" s="195" t="e">
        <f t="shared" ca="1" si="97"/>
        <v>#VALUE!</v>
      </c>
      <c r="J151" s="195" t="e">
        <f t="shared" ca="1" si="97"/>
        <v>#VALUE!</v>
      </c>
      <c r="K151" s="195" t="e">
        <f t="shared" ca="1" si="97"/>
        <v>#VALUE!</v>
      </c>
      <c r="L151" s="195" t="e">
        <f t="shared" ca="1" si="97"/>
        <v>#VALUE!</v>
      </c>
    </row>
    <row r="153" spans="2:12" x14ac:dyDescent="0.35">
      <c r="B153" s="38" t="s">
        <v>385</v>
      </c>
    </row>
    <row r="154" spans="2:12" s="38" customFormat="1" x14ac:dyDescent="0.35">
      <c r="B154" s="180" t="s">
        <v>386</v>
      </c>
      <c r="C154" s="181" t="e">
        <f ca="1">C126-C145-C149</f>
        <v>#VALUE!</v>
      </c>
      <c r="D154" s="181" t="e">
        <f t="shared" ref="D154:L154" ca="1" si="98">D126-D145-D149</f>
        <v>#VALUE!</v>
      </c>
      <c r="E154" s="181" t="e">
        <f t="shared" ca="1" si="98"/>
        <v>#VALUE!</v>
      </c>
      <c r="F154" s="181" t="e">
        <f t="shared" ca="1" si="98"/>
        <v>#VALUE!</v>
      </c>
      <c r="G154" s="181" t="e">
        <f t="shared" ca="1" si="98"/>
        <v>#VALUE!</v>
      </c>
      <c r="H154" s="181" t="e">
        <f t="shared" ca="1" si="98"/>
        <v>#VALUE!</v>
      </c>
      <c r="I154" s="181" t="e">
        <f t="shared" ca="1" si="98"/>
        <v>#VALUE!</v>
      </c>
      <c r="J154" s="181" t="e">
        <f t="shared" ca="1" si="98"/>
        <v>#VALUE!</v>
      </c>
      <c r="K154" s="181" t="e">
        <f t="shared" ca="1" si="98"/>
        <v>#VALUE!</v>
      </c>
      <c r="L154" s="181" t="e">
        <f t="shared" ca="1" si="98"/>
        <v>#VALUE!</v>
      </c>
    </row>
    <row r="155" spans="2:12" x14ac:dyDescent="0.35">
      <c r="B155" s="1" t="s">
        <v>410</v>
      </c>
      <c r="C155" s="76" t="e">
        <f ca="1">C154/C62</f>
        <v>#VALUE!</v>
      </c>
      <c r="D155" s="76" t="e">
        <f t="shared" ref="D155:L155" ca="1" si="99">D154/D62</f>
        <v>#VALUE!</v>
      </c>
      <c r="E155" s="76" t="e">
        <f t="shared" ca="1" si="99"/>
        <v>#VALUE!</v>
      </c>
      <c r="F155" s="76" t="e">
        <f t="shared" ca="1" si="99"/>
        <v>#VALUE!</v>
      </c>
      <c r="G155" s="76" t="e">
        <f t="shared" ca="1" si="99"/>
        <v>#VALUE!</v>
      </c>
      <c r="H155" s="76" t="e">
        <f t="shared" ca="1" si="99"/>
        <v>#VALUE!</v>
      </c>
      <c r="I155" s="76" t="e">
        <f t="shared" ca="1" si="99"/>
        <v>#VALUE!</v>
      </c>
      <c r="J155" s="76" t="e">
        <f t="shared" ca="1" si="99"/>
        <v>#VALUE!</v>
      </c>
      <c r="K155" s="76" t="e">
        <f t="shared" ca="1" si="99"/>
        <v>#VALUE!</v>
      </c>
      <c r="L155" s="76" t="e">
        <f t="shared" ca="1" si="99"/>
        <v>#VALUE!</v>
      </c>
    </row>
    <row r="156" spans="2:12" s="38" customFormat="1" x14ac:dyDescent="0.35">
      <c r="B156" s="38" t="s">
        <v>387</v>
      </c>
      <c r="C156" s="176" t="e">
        <f ca="1">C128-C146-C150</f>
        <v>#VALUE!</v>
      </c>
      <c r="D156" s="176" t="e">
        <f t="shared" ref="D156:L156" ca="1" si="100">D128-D146-D150</f>
        <v>#VALUE!</v>
      </c>
      <c r="E156" s="176" t="e">
        <f t="shared" ca="1" si="100"/>
        <v>#VALUE!</v>
      </c>
      <c r="F156" s="176" t="e">
        <f t="shared" ca="1" si="100"/>
        <v>#VALUE!</v>
      </c>
      <c r="G156" s="176" t="e">
        <f t="shared" ca="1" si="100"/>
        <v>#VALUE!</v>
      </c>
      <c r="H156" s="176" t="e">
        <f t="shared" ca="1" si="100"/>
        <v>#VALUE!</v>
      </c>
      <c r="I156" s="176" t="e">
        <f t="shared" ca="1" si="100"/>
        <v>#VALUE!</v>
      </c>
      <c r="J156" s="176" t="e">
        <f t="shared" ca="1" si="100"/>
        <v>#VALUE!</v>
      </c>
      <c r="K156" s="176" t="e">
        <f t="shared" ca="1" si="100"/>
        <v>#VALUE!</v>
      </c>
      <c r="L156" s="176" t="e">
        <f t="shared" ca="1" si="100"/>
        <v>#VALUE!</v>
      </c>
    </row>
    <row r="157" spans="2:12" x14ac:dyDescent="0.35">
      <c r="B157" s="1" t="s">
        <v>411</v>
      </c>
      <c r="C157" s="76" t="e">
        <f ca="1">C156/C63</f>
        <v>#VALUE!</v>
      </c>
      <c r="D157" s="76" t="e">
        <f t="shared" ref="D157:L157" ca="1" si="101">D156/D63</f>
        <v>#VALUE!</v>
      </c>
      <c r="E157" s="76" t="e">
        <f t="shared" ca="1" si="101"/>
        <v>#VALUE!</v>
      </c>
      <c r="F157" s="76" t="e">
        <f t="shared" ca="1" si="101"/>
        <v>#VALUE!</v>
      </c>
      <c r="G157" s="76" t="e">
        <f t="shared" ca="1" si="101"/>
        <v>#VALUE!</v>
      </c>
      <c r="H157" s="76" t="e">
        <f t="shared" ca="1" si="101"/>
        <v>#VALUE!</v>
      </c>
      <c r="I157" s="76" t="e">
        <f t="shared" ca="1" si="101"/>
        <v>#VALUE!</v>
      </c>
      <c r="J157" s="76" t="e">
        <f t="shared" ca="1" si="101"/>
        <v>#VALUE!</v>
      </c>
      <c r="K157" s="76" t="e">
        <f t="shared" ca="1" si="101"/>
        <v>#VALUE!</v>
      </c>
      <c r="L157" s="76" t="e">
        <f t="shared" ca="1" si="101"/>
        <v>#VALUE!</v>
      </c>
    </row>
    <row r="158" spans="2:12" s="38" customFormat="1" x14ac:dyDescent="0.35">
      <c r="B158" s="38" t="s">
        <v>388</v>
      </c>
      <c r="C158" s="176" t="e">
        <f ca="1">C130-C147-C151</f>
        <v>#VALUE!</v>
      </c>
      <c r="D158" s="176" t="e">
        <f t="shared" ref="D158:L158" ca="1" si="102">D130-D147-D151</f>
        <v>#VALUE!</v>
      </c>
      <c r="E158" s="176" t="e">
        <f t="shared" ca="1" si="102"/>
        <v>#VALUE!</v>
      </c>
      <c r="F158" s="176" t="e">
        <f t="shared" ca="1" si="102"/>
        <v>#VALUE!</v>
      </c>
      <c r="G158" s="176" t="e">
        <f t="shared" ca="1" si="102"/>
        <v>#VALUE!</v>
      </c>
      <c r="H158" s="176" t="e">
        <f t="shared" ca="1" si="102"/>
        <v>#VALUE!</v>
      </c>
      <c r="I158" s="176" t="e">
        <f t="shared" ca="1" si="102"/>
        <v>#VALUE!</v>
      </c>
      <c r="J158" s="176" t="e">
        <f t="shared" ca="1" si="102"/>
        <v>#VALUE!</v>
      </c>
      <c r="K158" s="176" t="e">
        <f t="shared" ca="1" si="102"/>
        <v>#VALUE!</v>
      </c>
      <c r="L158" s="176" t="e">
        <f t="shared" ca="1" si="102"/>
        <v>#VALUE!</v>
      </c>
    </row>
    <row r="159" spans="2:12" x14ac:dyDescent="0.35">
      <c r="B159" s="177" t="s">
        <v>412</v>
      </c>
      <c r="C159" s="193" t="e">
        <f ca="1">C158/C64</f>
        <v>#VALUE!</v>
      </c>
      <c r="D159" s="193" t="e">
        <f t="shared" ref="D159:L159" ca="1" si="103">D158/D64</f>
        <v>#VALUE!</v>
      </c>
      <c r="E159" s="193" t="e">
        <f t="shared" ca="1" si="103"/>
        <v>#VALUE!</v>
      </c>
      <c r="F159" s="193" t="e">
        <f t="shared" ca="1" si="103"/>
        <v>#VALUE!</v>
      </c>
      <c r="G159" s="193" t="e">
        <f t="shared" ca="1" si="103"/>
        <v>#VALUE!</v>
      </c>
      <c r="H159" s="193" t="e">
        <f t="shared" ca="1" si="103"/>
        <v>#VALUE!</v>
      </c>
      <c r="I159" s="193" t="e">
        <f t="shared" ca="1" si="103"/>
        <v>#VALUE!</v>
      </c>
      <c r="J159" s="193" t="e">
        <f t="shared" ca="1" si="103"/>
        <v>#VALUE!</v>
      </c>
      <c r="K159" s="193" t="e">
        <f t="shared" ca="1" si="103"/>
        <v>#VALUE!</v>
      </c>
      <c r="L159" s="193" t="e">
        <f t="shared" ca="1" si="103"/>
        <v>#VALUE!</v>
      </c>
    </row>
    <row r="161" spans="2:14" x14ac:dyDescent="0.35">
      <c r="B161" s="38" t="s">
        <v>7</v>
      </c>
    </row>
    <row r="162" spans="2:14" x14ac:dyDescent="0.35">
      <c r="B162" s="186" t="s">
        <v>390</v>
      </c>
      <c r="C162" s="194" t="e">
        <f t="shared" ref="C162:L162" ca="1" si="104">C62*C163</f>
        <v>#VALUE!</v>
      </c>
      <c r="D162" s="194" t="e">
        <f t="shared" ca="1" si="104"/>
        <v>#VALUE!</v>
      </c>
      <c r="E162" s="194" t="e">
        <f t="shared" ca="1" si="104"/>
        <v>#VALUE!</v>
      </c>
      <c r="F162" s="194" t="e">
        <f t="shared" ca="1" si="104"/>
        <v>#VALUE!</v>
      </c>
      <c r="G162" s="194" t="e">
        <f t="shared" ca="1" si="104"/>
        <v>#VALUE!</v>
      </c>
      <c r="H162" s="194" t="e">
        <f t="shared" ca="1" si="104"/>
        <v>#VALUE!</v>
      </c>
      <c r="I162" s="194" t="e">
        <f t="shared" ca="1" si="104"/>
        <v>#VALUE!</v>
      </c>
      <c r="J162" s="194" t="e">
        <f t="shared" ca="1" si="104"/>
        <v>#VALUE!</v>
      </c>
      <c r="K162" s="194" t="e">
        <f t="shared" ca="1" si="104"/>
        <v>#VALUE!</v>
      </c>
      <c r="L162" s="194" t="e">
        <f t="shared" ca="1" si="104"/>
        <v>#VALUE!</v>
      </c>
      <c r="N162" s="1" t="s">
        <v>337</v>
      </c>
    </row>
    <row r="163" spans="2:14" x14ac:dyDescent="0.35">
      <c r="B163" s="137" t="s">
        <v>389</v>
      </c>
      <c r="C163" s="76">
        <v>0.02</v>
      </c>
      <c r="D163" s="76">
        <v>2.5000000000000001E-2</v>
      </c>
      <c r="E163" s="76">
        <v>0.03</v>
      </c>
      <c r="F163" s="76">
        <v>0.03</v>
      </c>
      <c r="G163" s="76">
        <v>0.03</v>
      </c>
      <c r="H163" s="76">
        <v>0.03</v>
      </c>
      <c r="I163" s="76">
        <v>0.03</v>
      </c>
      <c r="J163" s="76">
        <v>0.03</v>
      </c>
      <c r="K163" s="76">
        <v>0.03</v>
      </c>
      <c r="L163" s="76">
        <v>0.03</v>
      </c>
    </row>
    <row r="164" spans="2:14" x14ac:dyDescent="0.35">
      <c r="B164" s="137"/>
      <c r="C164" s="76"/>
      <c r="D164" s="76"/>
      <c r="E164" s="76"/>
      <c r="F164" s="76"/>
      <c r="G164" s="124"/>
      <c r="H164" s="124"/>
      <c r="I164" s="124"/>
      <c r="J164" s="124"/>
      <c r="K164" s="124"/>
      <c r="L164" s="124"/>
    </row>
    <row r="165" spans="2:14" x14ac:dyDescent="0.35">
      <c r="B165" s="137" t="s">
        <v>391</v>
      </c>
      <c r="C165" s="190" t="e">
        <f ca="1">C63*C166</f>
        <v>#VALUE!</v>
      </c>
      <c r="D165" s="190" t="e">
        <f t="shared" ref="D165:L165" ca="1" si="105">D63*D166</f>
        <v>#VALUE!</v>
      </c>
      <c r="E165" s="190" t="e">
        <f t="shared" ca="1" si="105"/>
        <v>#VALUE!</v>
      </c>
      <c r="F165" s="190" t="e">
        <f t="shared" ca="1" si="105"/>
        <v>#VALUE!</v>
      </c>
      <c r="G165" s="190" t="e">
        <f t="shared" ca="1" si="105"/>
        <v>#VALUE!</v>
      </c>
      <c r="H165" s="190" t="e">
        <f t="shared" ca="1" si="105"/>
        <v>#VALUE!</v>
      </c>
      <c r="I165" s="190" t="e">
        <f t="shared" ca="1" si="105"/>
        <v>#VALUE!</v>
      </c>
      <c r="J165" s="190" t="e">
        <f t="shared" ca="1" si="105"/>
        <v>#VALUE!</v>
      </c>
      <c r="K165" s="190" t="e">
        <f t="shared" ca="1" si="105"/>
        <v>#VALUE!</v>
      </c>
      <c r="L165" s="190" t="e">
        <f t="shared" ca="1" si="105"/>
        <v>#VALUE!</v>
      </c>
      <c r="N165" s="1" t="s">
        <v>337</v>
      </c>
    </row>
    <row r="166" spans="2:14" x14ac:dyDescent="0.35">
      <c r="B166" s="137" t="s">
        <v>393</v>
      </c>
      <c r="C166" s="76">
        <v>0.01</v>
      </c>
      <c r="D166" s="76">
        <v>0.01</v>
      </c>
      <c r="E166" s="76">
        <v>0.01</v>
      </c>
      <c r="F166" s="76">
        <v>1.4999999999999999E-2</v>
      </c>
      <c r="G166" s="76">
        <v>1.4999999999999999E-2</v>
      </c>
      <c r="H166" s="76">
        <v>1.4999999999999999E-2</v>
      </c>
      <c r="I166" s="76">
        <v>1.4999999999999999E-2</v>
      </c>
      <c r="J166" s="76">
        <v>1.4999999999999999E-2</v>
      </c>
      <c r="K166" s="76">
        <v>1.4999999999999999E-2</v>
      </c>
      <c r="L166" s="76">
        <v>1.4999999999999999E-2</v>
      </c>
    </row>
    <row r="167" spans="2:14" x14ac:dyDescent="0.35">
      <c r="B167" s="137"/>
      <c r="C167" s="190"/>
      <c r="D167" s="190"/>
      <c r="E167" s="190"/>
      <c r="F167" s="190"/>
      <c r="G167" s="190"/>
      <c r="H167" s="190"/>
      <c r="I167" s="190"/>
      <c r="J167" s="190"/>
      <c r="K167" s="190"/>
      <c r="L167" s="190"/>
    </row>
    <row r="168" spans="2:14" x14ac:dyDescent="0.35">
      <c r="B168" s="137" t="s">
        <v>392</v>
      </c>
      <c r="C168" s="190" t="e">
        <f ca="1">C64*C169</f>
        <v>#VALUE!</v>
      </c>
      <c r="D168" s="190" t="e">
        <f t="shared" ref="D168:L168" ca="1" si="106">D64*D169</f>
        <v>#VALUE!</v>
      </c>
      <c r="E168" s="190" t="e">
        <f t="shared" ca="1" si="106"/>
        <v>#VALUE!</v>
      </c>
      <c r="F168" s="190" t="e">
        <f t="shared" ca="1" si="106"/>
        <v>#VALUE!</v>
      </c>
      <c r="G168" s="190" t="e">
        <f t="shared" ca="1" si="106"/>
        <v>#VALUE!</v>
      </c>
      <c r="H168" s="190" t="e">
        <f t="shared" ca="1" si="106"/>
        <v>#VALUE!</v>
      </c>
      <c r="I168" s="190" t="e">
        <f t="shared" ca="1" si="106"/>
        <v>#VALUE!</v>
      </c>
      <c r="J168" s="190" t="e">
        <f t="shared" ca="1" si="106"/>
        <v>#VALUE!</v>
      </c>
      <c r="K168" s="190" t="e">
        <f t="shared" ca="1" si="106"/>
        <v>#VALUE!</v>
      </c>
      <c r="L168" s="190" t="e">
        <f t="shared" ca="1" si="106"/>
        <v>#VALUE!</v>
      </c>
      <c r="N168" s="1" t="s">
        <v>337</v>
      </c>
    </row>
    <row r="169" spans="2:14" x14ac:dyDescent="0.35">
      <c r="B169" s="137" t="s">
        <v>394</v>
      </c>
      <c r="C169" s="76" t="e">
        <f ca="1">(C163*C47/C49+C166*C48/C49)</f>
        <v>#VALUE!</v>
      </c>
      <c r="D169" s="76" t="e">
        <f t="shared" ref="D169:L169" ca="1" si="107">(D163*D47/D49+D166*D48/D49)</f>
        <v>#VALUE!</v>
      </c>
      <c r="E169" s="76" t="e">
        <f t="shared" ca="1" si="107"/>
        <v>#VALUE!</v>
      </c>
      <c r="F169" s="76" t="e">
        <f t="shared" ca="1" si="107"/>
        <v>#VALUE!</v>
      </c>
      <c r="G169" s="76" t="e">
        <f t="shared" ca="1" si="107"/>
        <v>#VALUE!</v>
      </c>
      <c r="H169" s="76" t="e">
        <f t="shared" ca="1" si="107"/>
        <v>#VALUE!</v>
      </c>
      <c r="I169" s="76" t="e">
        <f t="shared" ca="1" si="107"/>
        <v>#VALUE!</v>
      </c>
      <c r="J169" s="76" t="e">
        <f t="shared" ca="1" si="107"/>
        <v>#VALUE!</v>
      </c>
      <c r="K169" s="76" t="e">
        <f t="shared" ca="1" si="107"/>
        <v>#VALUE!</v>
      </c>
      <c r="L169" s="76" t="e">
        <f t="shared" ca="1" si="107"/>
        <v>#VALUE!</v>
      </c>
    </row>
    <row r="170" spans="2:14" x14ac:dyDescent="0.35">
      <c r="B170" s="38"/>
    </row>
    <row r="171" spans="2:14" x14ac:dyDescent="0.35">
      <c r="B171" s="137" t="s">
        <v>322</v>
      </c>
      <c r="C171" s="206" t="e">
        <f ca="1">(Capex!D120-Capex!D119)*C23*C22</f>
        <v>#VALUE!</v>
      </c>
      <c r="D171" s="15" t="e">
        <f ca="1">C171*(1+C$34)</f>
        <v>#VALUE!</v>
      </c>
      <c r="E171" s="15" t="e">
        <f t="shared" ref="E171:L171" ca="1" si="108">D171*(1+D$34)</f>
        <v>#VALUE!</v>
      </c>
      <c r="F171" s="15" t="e">
        <f t="shared" ca="1" si="108"/>
        <v>#VALUE!</v>
      </c>
      <c r="G171" s="15" t="e">
        <f t="shared" ca="1" si="108"/>
        <v>#VALUE!</v>
      </c>
      <c r="H171" s="15" t="e">
        <f t="shared" ca="1" si="108"/>
        <v>#VALUE!</v>
      </c>
      <c r="I171" s="15" t="e">
        <f t="shared" ca="1" si="108"/>
        <v>#VALUE!</v>
      </c>
      <c r="J171" s="15" t="e">
        <f t="shared" ca="1" si="108"/>
        <v>#VALUE!</v>
      </c>
      <c r="K171" s="15" t="e">
        <f t="shared" ca="1" si="108"/>
        <v>#VALUE!</v>
      </c>
      <c r="L171" s="15" t="e">
        <f t="shared" ca="1" si="108"/>
        <v>#VALUE!</v>
      </c>
      <c r="N171" s="1" t="s">
        <v>336</v>
      </c>
    </row>
    <row r="172" spans="2:14" x14ac:dyDescent="0.35">
      <c r="B172" s="137" t="s">
        <v>321</v>
      </c>
      <c r="C172" s="206" t="e">
        <f ca="1">(Capex!$C$120-Capex!$C$119)*C23*C21</f>
        <v>#VALUE!</v>
      </c>
      <c r="D172" s="15" t="e">
        <f t="shared" ref="D172:L173" ca="1" si="109">C172*(1+C$34)</f>
        <v>#VALUE!</v>
      </c>
      <c r="E172" s="15" t="e">
        <f t="shared" ca="1" si="109"/>
        <v>#VALUE!</v>
      </c>
      <c r="F172" s="15" t="e">
        <f t="shared" ca="1" si="109"/>
        <v>#VALUE!</v>
      </c>
      <c r="G172" s="15" t="e">
        <f t="shared" ca="1" si="109"/>
        <v>#VALUE!</v>
      </c>
      <c r="H172" s="15" t="e">
        <f t="shared" ca="1" si="109"/>
        <v>#VALUE!</v>
      </c>
      <c r="I172" s="15" t="e">
        <f t="shared" ca="1" si="109"/>
        <v>#VALUE!</v>
      </c>
      <c r="J172" s="15" t="e">
        <f t="shared" ca="1" si="109"/>
        <v>#VALUE!</v>
      </c>
      <c r="K172" s="15" t="e">
        <f t="shared" ca="1" si="109"/>
        <v>#VALUE!</v>
      </c>
      <c r="L172" s="15" t="e">
        <f t="shared" ca="1" si="109"/>
        <v>#VALUE!</v>
      </c>
      <c r="N172" s="1" t="s">
        <v>336</v>
      </c>
    </row>
    <row r="173" spans="2:14" x14ac:dyDescent="0.35">
      <c r="B173" s="137" t="s">
        <v>323</v>
      </c>
      <c r="C173" s="206" t="e">
        <f ca="1">(Capex!E120-Capex!E119)*C23*C22</f>
        <v>#VALUE!</v>
      </c>
      <c r="D173" s="15" t="e">
        <f t="shared" ca="1" si="109"/>
        <v>#VALUE!</v>
      </c>
      <c r="E173" s="15" t="e">
        <f t="shared" ca="1" si="109"/>
        <v>#VALUE!</v>
      </c>
      <c r="F173" s="15" t="e">
        <f t="shared" ca="1" si="109"/>
        <v>#VALUE!</v>
      </c>
      <c r="G173" s="15" t="e">
        <f t="shared" ca="1" si="109"/>
        <v>#VALUE!</v>
      </c>
      <c r="H173" s="15" t="e">
        <f t="shared" ca="1" si="109"/>
        <v>#VALUE!</v>
      </c>
      <c r="I173" s="15" t="e">
        <f t="shared" ca="1" si="109"/>
        <v>#VALUE!</v>
      </c>
      <c r="J173" s="15" t="e">
        <f t="shared" ca="1" si="109"/>
        <v>#VALUE!</v>
      </c>
      <c r="K173" s="15" t="e">
        <f t="shared" ca="1" si="109"/>
        <v>#VALUE!</v>
      </c>
      <c r="L173" s="15" t="e">
        <f t="shared" ca="1" si="109"/>
        <v>#VALUE!</v>
      </c>
      <c r="N173" s="1" t="s">
        <v>336</v>
      </c>
    </row>
    <row r="175" spans="2:14" x14ac:dyDescent="0.35">
      <c r="B175" s="137" t="s">
        <v>398</v>
      </c>
      <c r="C175" s="206" t="e">
        <f ca="1">SUM(Capex!D116:D118)*C27</f>
        <v>#VALUE!</v>
      </c>
      <c r="D175" s="15" t="e">
        <f ca="1">C175*(1+C$34)</f>
        <v>#VALUE!</v>
      </c>
      <c r="E175" s="15" t="e">
        <f t="shared" ref="E175:L175" ca="1" si="110">D175*(1+D$34)</f>
        <v>#VALUE!</v>
      </c>
      <c r="F175" s="15" t="e">
        <f t="shared" ca="1" si="110"/>
        <v>#VALUE!</v>
      </c>
      <c r="G175" s="15" t="e">
        <f t="shared" ca="1" si="110"/>
        <v>#VALUE!</v>
      </c>
      <c r="H175" s="15" t="e">
        <f t="shared" ca="1" si="110"/>
        <v>#VALUE!</v>
      </c>
      <c r="I175" s="15" t="e">
        <f t="shared" ca="1" si="110"/>
        <v>#VALUE!</v>
      </c>
      <c r="J175" s="15" t="e">
        <f t="shared" ca="1" si="110"/>
        <v>#VALUE!</v>
      </c>
      <c r="K175" s="15" t="e">
        <f t="shared" ca="1" si="110"/>
        <v>#VALUE!</v>
      </c>
      <c r="L175" s="15" t="e">
        <f t="shared" ca="1" si="110"/>
        <v>#VALUE!</v>
      </c>
      <c r="N175" s="1" t="s">
        <v>336</v>
      </c>
    </row>
    <row r="176" spans="2:14" x14ac:dyDescent="0.35">
      <c r="B176" s="137" t="s">
        <v>395</v>
      </c>
      <c r="C176" s="206" t="e">
        <f ca="1">SUM(Capex!C116:C118)*C27</f>
        <v>#VALUE!</v>
      </c>
      <c r="D176" s="15" t="e">
        <f t="shared" ref="D176:L177" ca="1" si="111">C176*(1+C$34)</f>
        <v>#VALUE!</v>
      </c>
      <c r="E176" s="15" t="e">
        <f t="shared" ca="1" si="111"/>
        <v>#VALUE!</v>
      </c>
      <c r="F176" s="15" t="e">
        <f t="shared" ca="1" si="111"/>
        <v>#VALUE!</v>
      </c>
      <c r="G176" s="15" t="e">
        <f t="shared" ca="1" si="111"/>
        <v>#VALUE!</v>
      </c>
      <c r="H176" s="15" t="e">
        <f t="shared" ca="1" si="111"/>
        <v>#VALUE!</v>
      </c>
      <c r="I176" s="15" t="e">
        <f t="shared" ca="1" si="111"/>
        <v>#VALUE!</v>
      </c>
      <c r="J176" s="15" t="e">
        <f t="shared" ca="1" si="111"/>
        <v>#VALUE!</v>
      </c>
      <c r="K176" s="15" t="e">
        <f t="shared" ca="1" si="111"/>
        <v>#VALUE!</v>
      </c>
      <c r="L176" s="15" t="e">
        <f t="shared" ca="1" si="111"/>
        <v>#VALUE!</v>
      </c>
      <c r="N176" s="1" t="s">
        <v>336</v>
      </c>
    </row>
    <row r="177" spans="2:14" x14ac:dyDescent="0.35">
      <c r="B177" s="137" t="s">
        <v>399</v>
      </c>
      <c r="C177" s="206" t="e">
        <f ca="1">SUM(Capex!E116:E118)*C27</f>
        <v>#VALUE!</v>
      </c>
      <c r="D177" s="15" t="e">
        <f t="shared" ca="1" si="111"/>
        <v>#VALUE!</v>
      </c>
      <c r="E177" s="15" t="e">
        <f t="shared" ca="1" si="111"/>
        <v>#VALUE!</v>
      </c>
      <c r="F177" s="15" t="e">
        <f t="shared" ca="1" si="111"/>
        <v>#VALUE!</v>
      </c>
      <c r="G177" s="15" t="e">
        <f t="shared" ca="1" si="111"/>
        <v>#VALUE!</v>
      </c>
      <c r="H177" s="15" t="e">
        <f t="shared" ca="1" si="111"/>
        <v>#VALUE!</v>
      </c>
      <c r="I177" s="15" t="e">
        <f t="shared" ca="1" si="111"/>
        <v>#VALUE!</v>
      </c>
      <c r="J177" s="15" t="e">
        <f t="shared" ca="1" si="111"/>
        <v>#VALUE!</v>
      </c>
      <c r="K177" s="15" t="e">
        <f t="shared" ca="1" si="111"/>
        <v>#VALUE!</v>
      </c>
      <c r="L177" s="15" t="e">
        <f t="shared" ca="1" si="111"/>
        <v>#VALUE!</v>
      </c>
      <c r="N177" s="1" t="s">
        <v>336</v>
      </c>
    </row>
    <row r="179" spans="2:14" s="38" customFormat="1" x14ac:dyDescent="0.35">
      <c r="B179" s="188" t="s">
        <v>402</v>
      </c>
      <c r="C179" s="196" t="e">
        <f ca="1">C162+C171+C175</f>
        <v>#VALUE!</v>
      </c>
      <c r="D179" s="196" t="e">
        <f t="shared" ref="D179:L179" ca="1" si="112">D162+D171+D175</f>
        <v>#VALUE!</v>
      </c>
      <c r="E179" s="196" t="e">
        <f t="shared" ca="1" si="112"/>
        <v>#VALUE!</v>
      </c>
      <c r="F179" s="196" t="e">
        <f t="shared" ca="1" si="112"/>
        <v>#VALUE!</v>
      </c>
      <c r="G179" s="196" t="e">
        <f t="shared" ca="1" si="112"/>
        <v>#VALUE!</v>
      </c>
      <c r="H179" s="196" t="e">
        <f t="shared" ca="1" si="112"/>
        <v>#VALUE!</v>
      </c>
      <c r="I179" s="196" t="e">
        <f t="shared" ca="1" si="112"/>
        <v>#VALUE!</v>
      </c>
      <c r="J179" s="196" t="e">
        <f t="shared" ca="1" si="112"/>
        <v>#VALUE!</v>
      </c>
      <c r="K179" s="196" t="e">
        <f t="shared" ca="1" si="112"/>
        <v>#VALUE!</v>
      </c>
      <c r="L179" s="196" t="e">
        <f t="shared" ca="1" si="112"/>
        <v>#VALUE!</v>
      </c>
    </row>
    <row r="180" spans="2:14" s="38" customFormat="1" x14ac:dyDescent="0.35">
      <c r="B180" s="188" t="s">
        <v>403</v>
      </c>
      <c r="C180" s="196" t="e">
        <f ca="1">C165+C172+C176</f>
        <v>#VALUE!</v>
      </c>
      <c r="D180" s="196" t="e">
        <f t="shared" ref="D180:L180" ca="1" si="113">D165+D172+D176</f>
        <v>#VALUE!</v>
      </c>
      <c r="E180" s="196" t="e">
        <f t="shared" ca="1" si="113"/>
        <v>#VALUE!</v>
      </c>
      <c r="F180" s="196" t="e">
        <f t="shared" ca="1" si="113"/>
        <v>#VALUE!</v>
      </c>
      <c r="G180" s="196" t="e">
        <f t="shared" ca="1" si="113"/>
        <v>#VALUE!</v>
      </c>
      <c r="H180" s="196" t="e">
        <f t="shared" ca="1" si="113"/>
        <v>#VALUE!</v>
      </c>
      <c r="I180" s="196" t="e">
        <f t="shared" ca="1" si="113"/>
        <v>#VALUE!</v>
      </c>
      <c r="J180" s="196" t="e">
        <f t="shared" ca="1" si="113"/>
        <v>#VALUE!</v>
      </c>
      <c r="K180" s="196" t="e">
        <f t="shared" ca="1" si="113"/>
        <v>#VALUE!</v>
      </c>
      <c r="L180" s="196" t="e">
        <f t="shared" ca="1" si="113"/>
        <v>#VALUE!</v>
      </c>
    </row>
    <row r="181" spans="2:14" s="38" customFormat="1" x14ac:dyDescent="0.35">
      <c r="B181" s="191" t="s">
        <v>404</v>
      </c>
      <c r="C181" s="197" t="e">
        <f ca="1">C168+C173+C177</f>
        <v>#VALUE!</v>
      </c>
      <c r="D181" s="197" t="e">
        <f t="shared" ref="D181:L181" ca="1" si="114">D168+D173+D177</f>
        <v>#VALUE!</v>
      </c>
      <c r="E181" s="197" t="e">
        <f t="shared" ca="1" si="114"/>
        <v>#VALUE!</v>
      </c>
      <c r="F181" s="197" t="e">
        <f t="shared" ca="1" si="114"/>
        <v>#VALUE!</v>
      </c>
      <c r="G181" s="197" t="e">
        <f t="shared" ca="1" si="114"/>
        <v>#VALUE!</v>
      </c>
      <c r="H181" s="197" t="e">
        <f t="shared" ca="1" si="114"/>
        <v>#VALUE!</v>
      </c>
      <c r="I181" s="197" t="e">
        <f t="shared" ca="1" si="114"/>
        <v>#VALUE!</v>
      </c>
      <c r="J181" s="197" t="e">
        <f t="shared" ca="1" si="114"/>
        <v>#VALUE!</v>
      </c>
      <c r="K181" s="197" t="e">
        <f t="shared" ca="1" si="114"/>
        <v>#VALUE!</v>
      </c>
      <c r="L181" s="197" t="e">
        <f t="shared" ca="1" si="114"/>
        <v>#VALUE!</v>
      </c>
    </row>
    <row r="183" spans="2:14" x14ac:dyDescent="0.35">
      <c r="B183" s="38" t="s">
        <v>405</v>
      </c>
    </row>
    <row r="184" spans="2:14" s="38" customFormat="1" x14ac:dyDescent="0.35">
      <c r="B184" s="180" t="s">
        <v>406</v>
      </c>
      <c r="C184" s="181" t="e">
        <f ca="1">C154-C179</f>
        <v>#VALUE!</v>
      </c>
      <c r="D184" s="181" t="e">
        <f t="shared" ref="D184:L184" ca="1" si="115">D154-D179</f>
        <v>#VALUE!</v>
      </c>
      <c r="E184" s="181" t="e">
        <f t="shared" ca="1" si="115"/>
        <v>#VALUE!</v>
      </c>
      <c r="F184" s="181" t="e">
        <f t="shared" ca="1" si="115"/>
        <v>#VALUE!</v>
      </c>
      <c r="G184" s="181" t="e">
        <f t="shared" ca="1" si="115"/>
        <v>#VALUE!</v>
      </c>
      <c r="H184" s="181" t="e">
        <f t="shared" ca="1" si="115"/>
        <v>#VALUE!</v>
      </c>
      <c r="I184" s="181" t="e">
        <f t="shared" ca="1" si="115"/>
        <v>#VALUE!</v>
      </c>
      <c r="J184" s="181" t="e">
        <f t="shared" ca="1" si="115"/>
        <v>#VALUE!</v>
      </c>
      <c r="K184" s="181" t="e">
        <f t="shared" ca="1" si="115"/>
        <v>#VALUE!</v>
      </c>
      <c r="L184" s="181" t="e">
        <f t="shared" ca="1" si="115"/>
        <v>#VALUE!</v>
      </c>
    </row>
    <row r="185" spans="2:14" x14ac:dyDescent="0.35">
      <c r="B185" s="1" t="s">
        <v>409</v>
      </c>
      <c r="C185" s="77" t="e">
        <f ca="1">C184/C62</f>
        <v>#VALUE!</v>
      </c>
      <c r="D185" s="77" t="e">
        <f t="shared" ref="D185:L185" ca="1" si="116">D184/D62</f>
        <v>#VALUE!</v>
      </c>
      <c r="E185" s="77" t="e">
        <f t="shared" ca="1" si="116"/>
        <v>#VALUE!</v>
      </c>
      <c r="F185" s="77" t="e">
        <f t="shared" ca="1" si="116"/>
        <v>#VALUE!</v>
      </c>
      <c r="G185" s="77" t="e">
        <f t="shared" ca="1" si="116"/>
        <v>#VALUE!</v>
      </c>
      <c r="H185" s="77" t="e">
        <f t="shared" ca="1" si="116"/>
        <v>#VALUE!</v>
      </c>
      <c r="I185" s="77" t="e">
        <f t="shared" ca="1" si="116"/>
        <v>#VALUE!</v>
      </c>
      <c r="J185" s="77" t="e">
        <f t="shared" ca="1" si="116"/>
        <v>#VALUE!</v>
      </c>
      <c r="K185" s="77" t="e">
        <f t="shared" ca="1" si="116"/>
        <v>#VALUE!</v>
      </c>
      <c r="L185" s="77" t="e">
        <f t="shared" ca="1" si="116"/>
        <v>#VALUE!</v>
      </c>
    </row>
    <row r="186" spans="2:14" s="38" customFormat="1" x14ac:dyDescent="0.35">
      <c r="B186" s="38" t="s">
        <v>407</v>
      </c>
      <c r="C186" s="176" t="e">
        <f ca="1">C156-C180</f>
        <v>#VALUE!</v>
      </c>
      <c r="D186" s="176" t="e">
        <f t="shared" ref="D186:L186" ca="1" si="117">D156-D180</f>
        <v>#VALUE!</v>
      </c>
      <c r="E186" s="176" t="e">
        <f t="shared" ca="1" si="117"/>
        <v>#VALUE!</v>
      </c>
      <c r="F186" s="176" t="e">
        <f t="shared" ca="1" si="117"/>
        <v>#VALUE!</v>
      </c>
      <c r="G186" s="176" t="e">
        <f t="shared" ca="1" si="117"/>
        <v>#VALUE!</v>
      </c>
      <c r="H186" s="176" t="e">
        <f t="shared" ca="1" si="117"/>
        <v>#VALUE!</v>
      </c>
      <c r="I186" s="176" t="e">
        <f t="shared" ca="1" si="117"/>
        <v>#VALUE!</v>
      </c>
      <c r="J186" s="176" t="e">
        <f t="shared" ca="1" si="117"/>
        <v>#VALUE!</v>
      </c>
      <c r="K186" s="176" t="e">
        <f t="shared" ca="1" si="117"/>
        <v>#VALUE!</v>
      </c>
      <c r="L186" s="176" t="e">
        <f t="shared" ca="1" si="117"/>
        <v>#VALUE!</v>
      </c>
    </row>
    <row r="187" spans="2:14" x14ac:dyDescent="0.35">
      <c r="B187" s="1" t="s">
        <v>409</v>
      </c>
      <c r="C187" s="77" t="e">
        <f ca="1">C186/C63</f>
        <v>#VALUE!</v>
      </c>
      <c r="D187" s="77" t="e">
        <f t="shared" ref="D187:L187" ca="1" si="118">D186/D63</f>
        <v>#VALUE!</v>
      </c>
      <c r="E187" s="77" t="e">
        <f t="shared" ca="1" si="118"/>
        <v>#VALUE!</v>
      </c>
      <c r="F187" s="77" t="e">
        <f t="shared" ca="1" si="118"/>
        <v>#VALUE!</v>
      </c>
      <c r="G187" s="77" t="e">
        <f t="shared" ca="1" si="118"/>
        <v>#VALUE!</v>
      </c>
      <c r="H187" s="77" t="e">
        <f t="shared" ca="1" si="118"/>
        <v>#VALUE!</v>
      </c>
      <c r="I187" s="77" t="e">
        <f t="shared" ca="1" si="118"/>
        <v>#VALUE!</v>
      </c>
      <c r="J187" s="77" t="e">
        <f t="shared" ca="1" si="118"/>
        <v>#VALUE!</v>
      </c>
      <c r="K187" s="77" t="e">
        <f t="shared" ca="1" si="118"/>
        <v>#VALUE!</v>
      </c>
      <c r="L187" s="77" t="e">
        <f t="shared" ca="1" si="118"/>
        <v>#VALUE!</v>
      </c>
    </row>
    <row r="188" spans="2:14" s="38" customFormat="1" x14ac:dyDescent="0.35">
      <c r="B188" s="38" t="s">
        <v>408</v>
      </c>
      <c r="C188" s="176" t="e">
        <f ca="1">C158-C181</f>
        <v>#VALUE!</v>
      </c>
      <c r="D188" s="176" t="e">
        <f t="shared" ref="D188:L188" ca="1" si="119">D158-D181</f>
        <v>#VALUE!</v>
      </c>
      <c r="E188" s="176" t="e">
        <f t="shared" ca="1" si="119"/>
        <v>#VALUE!</v>
      </c>
      <c r="F188" s="176" t="e">
        <f t="shared" ca="1" si="119"/>
        <v>#VALUE!</v>
      </c>
      <c r="G188" s="176" t="e">
        <f t="shared" ca="1" si="119"/>
        <v>#VALUE!</v>
      </c>
      <c r="H188" s="176" t="e">
        <f t="shared" ca="1" si="119"/>
        <v>#VALUE!</v>
      </c>
      <c r="I188" s="176" t="e">
        <f t="shared" ca="1" si="119"/>
        <v>#VALUE!</v>
      </c>
      <c r="J188" s="176" t="e">
        <f t="shared" ca="1" si="119"/>
        <v>#VALUE!</v>
      </c>
      <c r="K188" s="176" t="e">
        <f t="shared" ca="1" si="119"/>
        <v>#VALUE!</v>
      </c>
      <c r="L188" s="176" t="e">
        <f t="shared" ca="1" si="119"/>
        <v>#VALUE!</v>
      </c>
    </row>
    <row r="189" spans="2:14" x14ac:dyDescent="0.35">
      <c r="B189" s="177" t="s">
        <v>409</v>
      </c>
      <c r="C189" s="178" t="e">
        <f ca="1">C188/C64</f>
        <v>#VALUE!</v>
      </c>
      <c r="D189" s="178" t="e">
        <f t="shared" ref="D189:L189" ca="1" si="120">D188/D64</f>
        <v>#VALUE!</v>
      </c>
      <c r="E189" s="178" t="e">
        <f t="shared" ca="1" si="120"/>
        <v>#VALUE!</v>
      </c>
      <c r="F189" s="178" t="e">
        <f t="shared" ca="1" si="120"/>
        <v>#VALUE!</v>
      </c>
      <c r="G189" s="178" t="e">
        <f t="shared" ca="1" si="120"/>
        <v>#VALUE!</v>
      </c>
      <c r="H189" s="178" t="e">
        <f t="shared" ca="1" si="120"/>
        <v>#VALUE!</v>
      </c>
      <c r="I189" s="178" t="e">
        <f t="shared" ca="1" si="120"/>
        <v>#VALUE!</v>
      </c>
      <c r="J189" s="178" t="e">
        <f t="shared" ca="1" si="120"/>
        <v>#VALUE!</v>
      </c>
      <c r="K189" s="178" t="e">
        <f t="shared" ca="1" si="120"/>
        <v>#VALUE!</v>
      </c>
      <c r="L189" s="178" t="e">
        <f t="shared" ca="1" si="120"/>
        <v>#VALUE!</v>
      </c>
    </row>
    <row r="198" spans="2:13" x14ac:dyDescent="0.35">
      <c r="B198" s="25">
        <f>-10700000000*1.06</f>
        <v>-11342000000</v>
      </c>
      <c r="C198" s="15" t="e">
        <f ca="1">C184</f>
        <v>#VALUE!</v>
      </c>
      <c r="D198" s="15" t="e">
        <f t="shared" ref="D198:L198" ca="1" si="121">D184</f>
        <v>#VALUE!</v>
      </c>
      <c r="E198" s="15" t="e">
        <f t="shared" ca="1" si="121"/>
        <v>#VALUE!</v>
      </c>
      <c r="F198" s="15" t="e">
        <f t="shared" ca="1" si="121"/>
        <v>#VALUE!</v>
      </c>
      <c r="G198" s="15" t="e">
        <f t="shared" ca="1" si="121"/>
        <v>#VALUE!</v>
      </c>
      <c r="H198" s="15" t="e">
        <f t="shared" ca="1" si="121"/>
        <v>#VALUE!</v>
      </c>
      <c r="I198" s="15" t="e">
        <f t="shared" ca="1" si="121"/>
        <v>#VALUE!</v>
      </c>
      <c r="J198" s="15" t="e">
        <f t="shared" ca="1" si="121"/>
        <v>#VALUE!</v>
      </c>
      <c r="K198" s="15" t="e">
        <f t="shared" ca="1" si="121"/>
        <v>#VALUE!</v>
      </c>
      <c r="L198" s="15" t="e">
        <f t="shared" ca="1" si="121"/>
        <v>#VALUE!</v>
      </c>
      <c r="M198" s="15" t="e">
        <f ca="1">L184/8.5%</f>
        <v>#VALUE!</v>
      </c>
    </row>
    <row r="200" spans="2:13" x14ac:dyDescent="0.35">
      <c r="B200" s="9" t="e">
        <f ca="1">IRR(B198:M198)</f>
        <v>#VALUE!</v>
      </c>
    </row>
    <row r="201" spans="2:13" x14ac:dyDescent="0.35">
      <c r="C201" s="15"/>
    </row>
  </sheetData>
  <mergeCells count="3">
    <mergeCell ref="B4:O4"/>
    <mergeCell ref="B31:O31"/>
    <mergeCell ref="B2:O2"/>
  </mergeCells>
  <dataValidations count="1">
    <dataValidation type="list" allowBlank="1" showInputMessage="1" showErrorMessage="1" sqref="C36" xr:uid="{4D99151C-3F61-46B1-9E54-3222FFC90120}">
      <formula1>"Multifamily,Renta Corta,Hibrido"</formula1>
    </dataValidation>
  </dataValidations>
  <hyperlinks>
    <hyperlink ref="G19" r:id="rId1" xr:uid="{3CF44A1A-5883-4ABF-9F44-B1A2819922C6}"/>
  </hyperlinks>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6FFD6-8377-47FA-9E11-D0F1C8FEB474}">
  <dimension ref="A1:X10"/>
  <sheetViews>
    <sheetView workbookViewId="0"/>
  </sheetViews>
  <sheetFormatPr baseColWidth="10" defaultColWidth="25.6328125" defaultRowHeight="14.5" x14ac:dyDescent="0.35"/>
  <sheetData>
    <row r="1" spans="1:24" x14ac:dyDescent="0.35">
      <c r="A1" t="s">
        <v>637</v>
      </c>
      <c r="B1" t="s">
        <v>638</v>
      </c>
    </row>
    <row r="2" spans="1:24" x14ac:dyDescent="0.35">
      <c r="A2" t="s">
        <v>639</v>
      </c>
      <c r="B2">
        <v>4</v>
      </c>
    </row>
    <row r="3" spans="1:24" x14ac:dyDescent="0.35">
      <c r="A3" t="s">
        <v>640</v>
      </c>
      <c r="B3">
        <v>0</v>
      </c>
    </row>
    <row r="5" spans="1:24" x14ac:dyDescent="0.35">
      <c r="A5" t="s">
        <v>641</v>
      </c>
      <c r="B5" t="s">
        <v>642</v>
      </c>
      <c r="C5" t="s">
        <v>643</v>
      </c>
      <c r="D5" t="s">
        <v>644</v>
      </c>
      <c r="E5" t="s">
        <v>645</v>
      </c>
      <c r="F5" t="s">
        <v>646</v>
      </c>
      <c r="J5" t="s">
        <v>647</v>
      </c>
      <c r="K5" t="s">
        <v>648</v>
      </c>
      <c r="L5" t="s">
        <v>649</v>
      </c>
      <c r="N5" t="s">
        <v>650</v>
      </c>
      <c r="O5" t="s">
        <v>651</v>
      </c>
      <c r="P5" t="s">
        <v>652</v>
      </c>
      <c r="R5" t="s">
        <v>653</v>
      </c>
      <c r="S5" t="s">
        <v>654</v>
      </c>
      <c r="T5" t="s">
        <v>655</v>
      </c>
      <c r="V5" t="s">
        <v>656</v>
      </c>
      <c r="W5" t="s">
        <v>657</v>
      </c>
      <c r="X5" t="s">
        <v>658</v>
      </c>
    </row>
    <row r="6" spans="1:24" x14ac:dyDescent="0.35">
      <c r="A6" t="e">
        <f ca="1">ModelRef('Financiero Crowdfundig'!$D$136,1,0,0)</f>
        <v>#NAME?</v>
      </c>
      <c r="B6">
        <v>0</v>
      </c>
      <c r="C6">
        <v>3</v>
      </c>
      <c r="F6">
        <v>0</v>
      </c>
      <c r="J6" t="b">
        <v>1</v>
      </c>
      <c r="K6" t="s">
        <v>667</v>
      </c>
      <c r="L6" t="e">
        <f ca="1">ModelRef('Financiero Crowdfundig'!$D$136,1,0,0)</f>
        <v>#NAME?</v>
      </c>
    </row>
    <row r="7" spans="1:24" x14ac:dyDescent="0.35">
      <c r="A7" t="e">
        <f ca="1">ModelRef('Financiero Gestor'!$D$117,1,0,0)</f>
        <v>#NAME?</v>
      </c>
      <c r="B7">
        <v>0</v>
      </c>
      <c r="C7">
        <v>3</v>
      </c>
      <c r="F7">
        <v>0</v>
      </c>
      <c r="J7" t="b">
        <v>1</v>
      </c>
      <c r="K7" t="s">
        <v>667</v>
      </c>
      <c r="L7" t="e">
        <f ca="1">ModelRef('Financiero Gestor'!$D$117,1,0,0)</f>
        <v>#NAME?</v>
      </c>
    </row>
    <row r="8" spans="1:24" x14ac:dyDescent="0.35">
      <c r="A8" t="e">
        <f ca="1">ModelRef('Financiero Gestor'!$C$117,1,0,0)</f>
        <v>#NAME?</v>
      </c>
      <c r="B8">
        <v>0</v>
      </c>
      <c r="C8">
        <v>3</v>
      </c>
      <c r="F8">
        <v>0</v>
      </c>
      <c r="J8" t="b">
        <v>1</v>
      </c>
      <c r="K8" t="s">
        <v>666</v>
      </c>
      <c r="L8" t="e">
        <f ca="1">ModelRef('Financiero Gestor'!$C$117,1,0,0)</f>
        <v>#NAME?</v>
      </c>
    </row>
    <row r="9" spans="1:24" x14ac:dyDescent="0.35">
      <c r="A9" t="e">
        <f ca="1">ModelRef('Financiero Gestor'!$C$119,1,0,0)</f>
        <v>#NAME?</v>
      </c>
      <c r="B9">
        <v>0</v>
      </c>
      <c r="C9">
        <v>3</v>
      </c>
      <c r="F9">
        <v>0</v>
      </c>
      <c r="J9" t="b">
        <v>1</v>
      </c>
      <c r="K9" t="s">
        <v>665</v>
      </c>
      <c r="L9" t="e">
        <f ca="1">ModelRef('Financiero Gestor'!$C$119,1,0,0)</f>
        <v>#NAME?</v>
      </c>
    </row>
    <row r="10" spans="1:24" x14ac:dyDescent="0.35">
      <c r="A10" t="e">
        <f ca="1">ModelRef('Financiero Crowdfundig'!$C$136,1,0,0)</f>
        <v>#NAME?</v>
      </c>
      <c r="B10">
        <v>0</v>
      </c>
      <c r="C10">
        <v>3</v>
      </c>
      <c r="F10">
        <v>0</v>
      </c>
      <c r="J10" t="b">
        <v>1</v>
      </c>
      <c r="K10" t="s">
        <v>668</v>
      </c>
      <c r="L10" t="e">
        <f ca="1">ModelRef('Financiero Crowdfundig'!$C$136,1,0,0)</f>
        <v>#NAME?</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0E9AB-AA8D-402D-8BB5-B85E3F66B4D0}">
  <dimension ref="B2:Q199"/>
  <sheetViews>
    <sheetView showGridLines="0" tabSelected="1" topLeftCell="A127" zoomScale="80" zoomScaleNormal="80" workbookViewId="0">
      <pane xSplit="2" topLeftCell="K1" activePane="topRight" state="frozen"/>
      <selection pane="topRight" activeCell="L135" sqref="L135"/>
    </sheetView>
  </sheetViews>
  <sheetFormatPr baseColWidth="10" defaultRowHeight="14.5" x14ac:dyDescent="0.35"/>
  <cols>
    <col min="1" max="1" width="3.26953125" customWidth="1"/>
    <col min="2" max="2" width="33.90625" customWidth="1"/>
    <col min="3" max="3" width="17" bestFit="1" customWidth="1"/>
    <col min="4" max="4" width="18.08984375" customWidth="1"/>
    <col min="5" max="5" width="18" bestFit="1" customWidth="1"/>
    <col min="6" max="6" width="20.1796875" customWidth="1"/>
    <col min="7" max="7" width="19.26953125" customWidth="1"/>
    <col min="8" max="8" width="21.08984375" customWidth="1"/>
    <col min="9" max="9" width="21" customWidth="1"/>
    <col min="10" max="10" width="25.7265625" customWidth="1"/>
    <col min="11" max="11" width="23.26953125" customWidth="1"/>
    <col min="12" max="12" width="23.54296875" customWidth="1"/>
    <col min="13" max="13" width="16.90625" bestFit="1" customWidth="1"/>
    <col min="14" max="14" width="23" customWidth="1"/>
    <col min="15" max="15" width="21.81640625" customWidth="1"/>
    <col min="16" max="16" width="16.90625" bestFit="1" customWidth="1"/>
    <col min="17" max="17" width="23.453125" customWidth="1"/>
  </cols>
  <sheetData>
    <row r="2" spans="2:15" ht="18.5" x14ac:dyDescent="0.45">
      <c r="B2" s="330" t="s">
        <v>495</v>
      </c>
      <c r="C2" s="330"/>
      <c r="D2" s="330"/>
      <c r="E2" s="330"/>
      <c r="F2" s="330"/>
      <c r="G2" s="330"/>
      <c r="H2" s="330"/>
      <c r="I2" s="330"/>
      <c r="J2" s="330"/>
      <c r="K2" s="330"/>
      <c r="L2" s="330"/>
      <c r="M2" s="330"/>
      <c r="N2" s="330"/>
      <c r="O2" s="330"/>
    </row>
    <row r="3" spans="2:15" x14ac:dyDescent="0.35">
      <c r="B3" s="1"/>
      <c r="C3" s="1"/>
      <c r="D3" s="1"/>
      <c r="E3" s="1"/>
      <c r="F3" s="1"/>
      <c r="G3" s="1"/>
      <c r="H3" s="1"/>
      <c r="I3" s="1"/>
      <c r="J3" s="1"/>
      <c r="K3" s="1"/>
      <c r="L3" s="1"/>
      <c r="M3" s="1"/>
      <c r="N3" s="1"/>
      <c r="O3" s="1"/>
    </row>
    <row r="4" spans="2:15" ht="15.5" x14ac:dyDescent="0.35">
      <c r="B4" s="323" t="s">
        <v>595</v>
      </c>
      <c r="C4" s="323"/>
      <c r="D4" s="323"/>
      <c r="E4" s="323"/>
      <c r="F4" s="323"/>
      <c r="G4" s="323"/>
      <c r="H4" s="323"/>
      <c r="I4" s="323"/>
      <c r="J4" s="323"/>
      <c r="K4" s="323"/>
      <c r="L4" s="323"/>
      <c r="M4" s="323"/>
      <c r="N4" s="323"/>
      <c r="O4" s="323"/>
    </row>
    <row r="5" spans="2:15" x14ac:dyDescent="0.35">
      <c r="B5" s="1"/>
      <c r="C5" s="1"/>
      <c r="D5" s="1"/>
      <c r="E5" s="1"/>
      <c r="F5" s="1"/>
      <c r="G5" s="1"/>
      <c r="H5" s="1"/>
      <c r="I5" s="1"/>
      <c r="J5" s="1"/>
      <c r="K5" s="1"/>
      <c r="L5" s="1"/>
      <c r="M5" s="1"/>
      <c r="N5" s="1"/>
      <c r="O5" s="1"/>
    </row>
    <row r="6" spans="2:15" ht="15" thickBot="1" x14ac:dyDescent="0.4">
      <c r="B6" s="1"/>
      <c r="C6" s="265" t="s">
        <v>575</v>
      </c>
      <c r="D6" s="265" t="s">
        <v>576</v>
      </c>
      <c r="E6" s="265" t="s">
        <v>577</v>
      </c>
      <c r="F6" s="265" t="s">
        <v>578</v>
      </c>
      <c r="G6" s="265" t="s">
        <v>579</v>
      </c>
      <c r="H6" s="265" t="s">
        <v>147</v>
      </c>
      <c r="I6" s="1"/>
      <c r="J6" s="1"/>
      <c r="K6" s="1"/>
      <c r="L6" s="1"/>
      <c r="M6" s="1"/>
      <c r="N6" s="1"/>
      <c r="O6" s="1"/>
    </row>
    <row r="7" spans="2:15" x14ac:dyDescent="0.35">
      <c r="B7" s="274" t="s">
        <v>574</v>
      </c>
      <c r="C7" s="275">
        <v>5.7599999999999998E-2</v>
      </c>
      <c r="D7" s="276">
        <v>6.8400000000000002E-2</v>
      </c>
      <c r="E7" s="276">
        <v>7.46E-2</v>
      </c>
      <c r="F7" s="276">
        <v>7.8600000000000003E-2</v>
      </c>
      <c r="G7" s="276">
        <v>8.2100000000000006E-2</v>
      </c>
      <c r="H7" s="277">
        <f>AVERAGE(C7:G7)</f>
        <v>7.2260000000000005E-2</v>
      </c>
      <c r="I7" s="1"/>
      <c r="J7" s="1"/>
      <c r="K7" s="1"/>
      <c r="L7" s="1"/>
      <c r="M7" s="1"/>
      <c r="N7" s="1"/>
      <c r="O7" s="1"/>
    </row>
    <row r="8" spans="2:15" ht="15" thickBot="1" x14ac:dyDescent="0.4">
      <c r="B8" s="19" t="s">
        <v>580</v>
      </c>
      <c r="C8" s="278">
        <v>8.09E-2</v>
      </c>
      <c r="D8" s="279">
        <v>8.8499999999999995E-2</v>
      </c>
      <c r="E8" s="279">
        <v>9.6000000000000002E-2</v>
      </c>
      <c r="F8" s="279">
        <v>0.1032</v>
      </c>
      <c r="G8" s="279">
        <v>0.1087</v>
      </c>
      <c r="H8" s="280">
        <f>AVERAGE(C8:G8)</f>
        <v>9.5460000000000003E-2</v>
      </c>
      <c r="I8" s="1" t="s">
        <v>599</v>
      </c>
      <c r="J8" s="1"/>
      <c r="K8" s="1"/>
      <c r="L8" s="1"/>
      <c r="M8" s="1"/>
      <c r="N8" s="1"/>
      <c r="O8" s="1"/>
    </row>
    <row r="9" spans="2:15" x14ac:dyDescent="0.35">
      <c r="B9" s="1"/>
      <c r="C9" s="1"/>
      <c r="D9" s="1"/>
      <c r="E9" s="1"/>
      <c r="F9" s="1"/>
      <c r="G9" s="1"/>
      <c r="H9" s="1"/>
      <c r="I9" s="1"/>
      <c r="J9" s="1"/>
      <c r="K9" s="1"/>
      <c r="L9" s="1"/>
      <c r="M9" s="1"/>
      <c r="N9" s="1"/>
      <c r="O9" s="1"/>
    </row>
    <row r="10" spans="2:15" ht="15" thickBot="1" x14ac:dyDescent="0.4">
      <c r="B10" s="1"/>
      <c r="C10" s="265" t="s">
        <v>582</v>
      </c>
      <c r="D10" s="265" t="s">
        <v>584</v>
      </c>
      <c r="E10" s="265" t="s">
        <v>583</v>
      </c>
      <c r="F10" s="1"/>
      <c r="G10" s="1"/>
      <c r="H10" s="1"/>
      <c r="I10" s="1"/>
      <c r="J10" s="1"/>
      <c r="K10" s="1"/>
      <c r="L10" s="1"/>
      <c r="M10" s="1"/>
      <c r="N10" s="1"/>
      <c r="O10" s="1"/>
    </row>
    <row r="11" spans="2:15" ht="15" thickBot="1" x14ac:dyDescent="0.4">
      <c r="B11" s="66" t="s">
        <v>581</v>
      </c>
      <c r="C11" s="281">
        <v>5.3999999999999999E-2</v>
      </c>
      <c r="D11" s="281">
        <v>5.7599999999999998E-2</v>
      </c>
      <c r="E11" s="282">
        <v>6.2799999999999995E-2</v>
      </c>
      <c r="F11" s="1" t="s">
        <v>600</v>
      </c>
      <c r="G11" s="1"/>
      <c r="H11" s="1"/>
      <c r="I11" s="1"/>
      <c r="J11" s="1"/>
      <c r="K11" s="1"/>
      <c r="L11" s="1"/>
      <c r="M11" s="1"/>
      <c r="N11" s="1"/>
      <c r="O11" s="1"/>
    </row>
    <row r="12" spans="2:15" x14ac:dyDescent="0.35">
      <c r="B12" s="1"/>
      <c r="C12" s="1"/>
      <c r="D12" s="1"/>
      <c r="E12" s="1"/>
      <c r="F12" s="1"/>
      <c r="G12" s="1"/>
      <c r="H12" s="1"/>
      <c r="I12" s="1"/>
      <c r="J12" s="1"/>
      <c r="K12" s="1"/>
      <c r="L12" s="1"/>
      <c r="M12" s="1"/>
      <c r="N12" s="1"/>
      <c r="O12" s="1"/>
    </row>
    <row r="13" spans="2:15" ht="15" thickBot="1" x14ac:dyDescent="0.4">
      <c r="B13" s="1"/>
      <c r="C13" s="265" t="s">
        <v>630</v>
      </c>
      <c r="D13" s="1"/>
      <c r="E13" s="1"/>
      <c r="F13" s="1"/>
      <c r="G13" s="1"/>
      <c r="H13" s="1"/>
      <c r="I13" s="1"/>
      <c r="J13" s="1"/>
      <c r="K13" s="1"/>
      <c r="L13" s="1"/>
      <c r="M13" s="1"/>
      <c r="N13" s="1"/>
      <c r="O13" s="1"/>
    </row>
    <row r="14" spans="2:15" ht="15" thickBot="1" x14ac:dyDescent="0.4">
      <c r="B14" s="66" t="s">
        <v>585</v>
      </c>
      <c r="C14" s="282">
        <v>6.9000000000000006E-2</v>
      </c>
      <c r="D14" s="38" t="s">
        <v>601</v>
      </c>
      <c r="E14" s="1"/>
      <c r="F14" s="1"/>
      <c r="G14" s="1"/>
      <c r="H14" s="1"/>
      <c r="I14" s="1"/>
      <c r="J14" s="1"/>
      <c r="K14" s="1"/>
      <c r="L14" s="1"/>
      <c r="M14" s="1"/>
      <c r="N14" s="1"/>
      <c r="O14" s="1"/>
    </row>
    <row r="15" spans="2:15" x14ac:dyDescent="0.35">
      <c r="B15" s="1"/>
      <c r="C15" s="1"/>
      <c r="D15" s="1"/>
      <c r="E15" s="1"/>
      <c r="F15" s="1"/>
      <c r="G15" s="1"/>
      <c r="H15" s="1"/>
      <c r="I15" s="1"/>
      <c r="J15" s="1"/>
      <c r="K15" s="1"/>
      <c r="L15" s="1"/>
      <c r="M15" s="1"/>
      <c r="N15" s="1"/>
      <c r="O15" s="1"/>
    </row>
    <row r="16" spans="2:15" x14ac:dyDescent="0.35">
      <c r="B16" s="1"/>
      <c r="C16" s="1">
        <v>-1</v>
      </c>
      <c r="D16" s="1">
        <v>0</v>
      </c>
      <c r="E16" s="1">
        <v>1</v>
      </c>
      <c r="F16" s="1">
        <v>2</v>
      </c>
      <c r="G16" s="1">
        <v>3</v>
      </c>
      <c r="H16" s="1">
        <v>4</v>
      </c>
      <c r="I16" s="1">
        <v>5</v>
      </c>
      <c r="J16" s="1">
        <v>6</v>
      </c>
      <c r="K16" s="1">
        <v>7</v>
      </c>
      <c r="L16" s="1">
        <v>8</v>
      </c>
      <c r="M16" s="1">
        <v>9</v>
      </c>
      <c r="N16" s="1">
        <v>10</v>
      </c>
      <c r="O16" s="1"/>
    </row>
    <row r="17" spans="2:16" ht="15.5" x14ac:dyDescent="0.35">
      <c r="B17" s="323" t="s">
        <v>594</v>
      </c>
      <c r="C17" s="323"/>
      <c r="D17" s="323"/>
      <c r="E17" s="323"/>
      <c r="F17" s="323"/>
      <c r="G17" s="323"/>
      <c r="H17" s="323"/>
      <c r="I17" s="323"/>
      <c r="J17" s="323"/>
      <c r="K17" s="323"/>
      <c r="L17" s="323"/>
      <c r="M17" s="323"/>
      <c r="N17" s="323"/>
      <c r="O17" s="323"/>
    </row>
    <row r="19" spans="2:16" x14ac:dyDescent="0.35">
      <c r="C19" t="s">
        <v>480</v>
      </c>
      <c r="D19" t="s">
        <v>21</v>
      </c>
      <c r="E19" t="s">
        <v>16</v>
      </c>
      <c r="F19" t="s">
        <v>17</v>
      </c>
      <c r="G19" t="s">
        <v>18</v>
      </c>
      <c r="H19" t="s">
        <v>19</v>
      </c>
      <c r="I19" t="s">
        <v>20</v>
      </c>
      <c r="J19" t="s">
        <v>496</v>
      </c>
      <c r="K19" t="s">
        <v>497</v>
      </c>
      <c r="L19" t="s">
        <v>498</v>
      </c>
      <c r="M19" t="s">
        <v>499</v>
      </c>
      <c r="N19" t="s">
        <v>500</v>
      </c>
    </row>
    <row r="20" spans="2:16" x14ac:dyDescent="0.35">
      <c r="B20" t="s">
        <v>15</v>
      </c>
      <c r="C20" s="232">
        <f>'Fuentes y Usos'!P32</f>
        <v>5.2999999999999999E-2</v>
      </c>
      <c r="D20" s="232">
        <f>'Fuentes y Usos'!AB32</f>
        <v>4.1000000000000002E-2</v>
      </c>
      <c r="E20" s="232">
        <f>Operación!C34</f>
        <v>3.9E-2</v>
      </c>
      <c r="F20" s="232">
        <f>Operación!D34</f>
        <v>3.5999999999999997E-2</v>
      </c>
      <c r="G20" s="232">
        <f>Operación!E34</f>
        <v>0.04</v>
      </c>
      <c r="H20" s="232">
        <f>Operación!F34</f>
        <v>0.04</v>
      </c>
      <c r="I20" s="232">
        <f>Operación!G34</f>
        <v>0.04</v>
      </c>
      <c r="J20" s="232">
        <f>Operación!H34</f>
        <v>0.04</v>
      </c>
      <c r="K20" s="232">
        <f>Operación!I34</f>
        <v>0.04</v>
      </c>
      <c r="L20" s="232">
        <f>Operación!J34</f>
        <v>0.04</v>
      </c>
      <c r="M20" s="232">
        <f>Operación!K34</f>
        <v>0.04</v>
      </c>
      <c r="N20" s="232">
        <f>Operación!L34</f>
        <v>0.04</v>
      </c>
    </row>
    <row r="22" spans="2:16" s="33" customFormat="1" x14ac:dyDescent="0.35">
      <c r="B22" s="241" t="str">
        <f>Operación!B52</f>
        <v>Ingreso Bruto Renta corta</v>
      </c>
      <c r="C22" s="241"/>
      <c r="D22" s="241"/>
      <c r="E22" s="242" t="e">
        <f ca="1">Operación!C62</f>
        <v>#VALUE!</v>
      </c>
      <c r="F22" s="242" t="e">
        <f ca="1">Operación!D62</f>
        <v>#VALUE!</v>
      </c>
      <c r="G22" s="242" t="e">
        <f ca="1">Operación!E62</f>
        <v>#VALUE!</v>
      </c>
      <c r="H22" s="242" t="e">
        <f ca="1">Operación!F62</f>
        <v>#VALUE!</v>
      </c>
      <c r="I22" s="242" t="e">
        <f ca="1">Operación!G62</f>
        <v>#VALUE!</v>
      </c>
      <c r="J22" s="242" t="e">
        <f ca="1">Operación!H62</f>
        <v>#VALUE!</v>
      </c>
      <c r="K22" s="242" t="e">
        <f ca="1">Operación!I62</f>
        <v>#VALUE!</v>
      </c>
      <c r="L22" s="242" t="e">
        <f ca="1">Operación!J62</f>
        <v>#VALUE!</v>
      </c>
      <c r="M22" s="242" t="e">
        <f ca="1">Operación!K62</f>
        <v>#VALUE!</v>
      </c>
      <c r="N22" s="242" t="e">
        <f ca="1">Operación!L62</f>
        <v>#VALUE!</v>
      </c>
      <c r="P22" s="33" t="s">
        <v>615</v>
      </c>
    </row>
    <row r="23" spans="2:16" s="33" customFormat="1" x14ac:dyDescent="0.35">
      <c r="B23" s="33" t="str">
        <f>Operación!B53</f>
        <v>Ingreso Bruto Multifamily</v>
      </c>
      <c r="E23" s="243" t="e">
        <f ca="1">Operación!C63</f>
        <v>#VALUE!</v>
      </c>
      <c r="F23" s="243" t="e">
        <f ca="1">Operación!D63</f>
        <v>#VALUE!</v>
      </c>
      <c r="G23" s="243" t="e">
        <f ca="1">Operación!E63</f>
        <v>#VALUE!</v>
      </c>
      <c r="H23" s="243" t="e">
        <f ca="1">Operación!F63</f>
        <v>#VALUE!</v>
      </c>
      <c r="I23" s="243" t="e">
        <f ca="1">Operación!G63</f>
        <v>#VALUE!</v>
      </c>
      <c r="J23" s="243" t="e">
        <f ca="1">Operación!H63</f>
        <v>#VALUE!</v>
      </c>
      <c r="K23" s="243" t="e">
        <f ca="1">Operación!I63</f>
        <v>#VALUE!</v>
      </c>
      <c r="L23" s="243" t="e">
        <f ca="1">Operación!J63</f>
        <v>#VALUE!</v>
      </c>
      <c r="M23" s="243" t="e">
        <f ca="1">Operación!K63</f>
        <v>#VALUE!</v>
      </c>
      <c r="N23" s="243" t="e">
        <f ca="1">Operación!L63</f>
        <v>#VALUE!</v>
      </c>
      <c r="P23" s="33" t="s">
        <v>616</v>
      </c>
    </row>
    <row r="24" spans="2:16" s="33" customFormat="1" x14ac:dyDescent="0.35">
      <c r="B24" s="218" t="str">
        <f>Operación!B54</f>
        <v>Ingreso Bruto Hibrido</v>
      </c>
      <c r="C24" s="218"/>
      <c r="D24" s="218"/>
      <c r="E24" s="244" t="e">
        <f ca="1">Operación!C64</f>
        <v>#VALUE!</v>
      </c>
      <c r="F24" s="244" t="e">
        <f ca="1">Operación!D64</f>
        <v>#VALUE!</v>
      </c>
      <c r="G24" s="244" t="e">
        <f ca="1">Operación!E64</f>
        <v>#VALUE!</v>
      </c>
      <c r="H24" s="244" t="e">
        <f ca="1">Operación!F64</f>
        <v>#VALUE!</v>
      </c>
      <c r="I24" s="244" t="e">
        <f ca="1">Operación!G64</f>
        <v>#VALUE!</v>
      </c>
      <c r="J24" s="244" t="e">
        <f ca="1">Operación!H64</f>
        <v>#VALUE!</v>
      </c>
      <c r="K24" s="244" t="e">
        <f ca="1">Operación!I64</f>
        <v>#VALUE!</v>
      </c>
      <c r="L24" s="244" t="e">
        <f ca="1">Operación!J64</f>
        <v>#VALUE!</v>
      </c>
      <c r="M24" s="244" t="e">
        <f ca="1">Operación!K64</f>
        <v>#VALUE!</v>
      </c>
      <c r="N24" s="244" t="e">
        <f ca="1">Operación!L64</f>
        <v>#VALUE!</v>
      </c>
      <c r="P24" s="33" t="s">
        <v>617</v>
      </c>
    </row>
    <row r="26" spans="2:16" x14ac:dyDescent="0.35">
      <c r="B26" s="221" t="str">
        <f>Operación!B80</f>
        <v xml:space="preserve">Ingreso Bruto Operacional (GOI) renta corta </v>
      </c>
      <c r="C26" s="221"/>
      <c r="D26" s="221"/>
      <c r="E26" s="220" t="e">
        <f ca="1">Operación!C80</f>
        <v>#VALUE!</v>
      </c>
      <c r="F26" s="220" t="e">
        <f ca="1">Operación!D80</f>
        <v>#VALUE!</v>
      </c>
      <c r="G26" s="220" t="e">
        <f ca="1">Operación!E80</f>
        <v>#VALUE!</v>
      </c>
      <c r="H26" s="220" t="e">
        <f ca="1">Operación!F80</f>
        <v>#VALUE!</v>
      </c>
      <c r="I26" s="220" t="e">
        <f ca="1">Operación!G80</f>
        <v>#VALUE!</v>
      </c>
      <c r="J26" s="220" t="e">
        <f ca="1">Operación!H80</f>
        <v>#VALUE!</v>
      </c>
      <c r="K26" s="220" t="e">
        <f ca="1">Operación!I80</f>
        <v>#VALUE!</v>
      </c>
      <c r="L26" s="220" t="e">
        <f ca="1">Operación!J80</f>
        <v>#VALUE!</v>
      </c>
      <c r="M26" s="220" t="e">
        <f ca="1">Operación!K80</f>
        <v>#VALUE!</v>
      </c>
      <c r="N26" s="220" t="e">
        <f ca="1">Operación!L80</f>
        <v>#VALUE!</v>
      </c>
    </row>
    <row r="27" spans="2:16" x14ac:dyDescent="0.35">
      <c r="B27" t="str">
        <f>Operación!B81</f>
        <v>Margen GOI (%)</v>
      </c>
      <c r="E27" s="245" t="e">
        <f ca="1">Operación!C81</f>
        <v>#VALUE!</v>
      </c>
      <c r="F27" s="245" t="e">
        <f ca="1">Operación!D81</f>
        <v>#VALUE!</v>
      </c>
      <c r="G27" s="245" t="e">
        <f ca="1">Operación!E81</f>
        <v>#VALUE!</v>
      </c>
      <c r="H27" s="245" t="e">
        <f ca="1">Operación!F81</f>
        <v>#VALUE!</v>
      </c>
      <c r="I27" s="245" t="e">
        <f ca="1">Operación!G81</f>
        <v>#VALUE!</v>
      </c>
      <c r="J27" s="245" t="e">
        <f ca="1">Operación!H81</f>
        <v>#VALUE!</v>
      </c>
      <c r="K27" s="245" t="e">
        <f ca="1">Operación!I81</f>
        <v>#VALUE!</v>
      </c>
      <c r="L27" s="245" t="e">
        <f ca="1">Operación!J81</f>
        <v>#VALUE!</v>
      </c>
      <c r="M27" s="245" t="e">
        <f ca="1">Operación!K81</f>
        <v>#VALUE!</v>
      </c>
      <c r="N27" s="245" t="e">
        <f ca="1">Operación!L81</f>
        <v>#VALUE!</v>
      </c>
    </row>
    <row r="28" spans="2:16" x14ac:dyDescent="0.35">
      <c r="B28" t="str">
        <f>Operación!B82</f>
        <v>Ingreso Bruto Operacional (GOI) hibrido</v>
      </c>
      <c r="E28" s="159" t="e">
        <f ca="1">Operación!C82</f>
        <v>#VALUE!</v>
      </c>
      <c r="F28" s="159" t="e">
        <f ca="1">Operación!D82</f>
        <v>#VALUE!</v>
      </c>
      <c r="G28" s="159" t="e">
        <f ca="1">Operación!E82</f>
        <v>#VALUE!</v>
      </c>
      <c r="H28" s="159" t="e">
        <f ca="1">Operación!F82</f>
        <v>#VALUE!</v>
      </c>
      <c r="I28" s="159" t="e">
        <f ca="1">Operación!G82</f>
        <v>#VALUE!</v>
      </c>
      <c r="J28" s="159" t="e">
        <f ca="1">Operación!H82</f>
        <v>#VALUE!</v>
      </c>
      <c r="K28" s="159" t="e">
        <f ca="1">Operación!I82</f>
        <v>#VALUE!</v>
      </c>
      <c r="L28" s="159" t="e">
        <f ca="1">Operación!J82</f>
        <v>#VALUE!</v>
      </c>
      <c r="M28" s="159" t="e">
        <f ca="1">Operación!K82</f>
        <v>#VALUE!</v>
      </c>
      <c r="N28" s="159" t="e">
        <f ca="1">Operación!L82</f>
        <v>#VALUE!</v>
      </c>
    </row>
    <row r="29" spans="2:16" x14ac:dyDescent="0.35">
      <c r="B29" t="str">
        <f>Operación!B83</f>
        <v>Margen GOI (%)</v>
      </c>
      <c r="E29" s="245" t="e">
        <f ca="1">Operación!C83</f>
        <v>#VALUE!</v>
      </c>
      <c r="F29" s="245" t="e">
        <f ca="1">Operación!D83</f>
        <v>#VALUE!</v>
      </c>
      <c r="G29" s="245" t="e">
        <f ca="1">Operación!E83</f>
        <v>#VALUE!</v>
      </c>
      <c r="H29" s="245" t="e">
        <f ca="1">Operación!F83</f>
        <v>#VALUE!</v>
      </c>
      <c r="I29" s="245" t="e">
        <f ca="1">Operación!G83</f>
        <v>#VALUE!</v>
      </c>
      <c r="J29" s="245" t="e">
        <f ca="1">Operación!H83</f>
        <v>#VALUE!</v>
      </c>
      <c r="K29" s="245" t="e">
        <f ca="1">Operación!I83</f>
        <v>#VALUE!</v>
      </c>
      <c r="L29" s="245" t="e">
        <f ca="1">Operación!J83</f>
        <v>#VALUE!</v>
      </c>
      <c r="M29" s="245" t="e">
        <f ca="1">Operación!K83</f>
        <v>#VALUE!</v>
      </c>
      <c r="N29" s="245" t="e">
        <f ca="1">Operación!L83</f>
        <v>#VALUE!</v>
      </c>
    </row>
    <row r="31" spans="2:16" x14ac:dyDescent="0.35">
      <c r="B31" t="str">
        <f>Operación!B126</f>
        <v xml:space="preserve">Utilidad Operativa Bruta (GOP) renta corta </v>
      </c>
      <c r="E31" s="159" t="e">
        <f ca="1">Operación!C126</f>
        <v>#VALUE!</v>
      </c>
      <c r="F31" s="159" t="e">
        <f ca="1">Operación!D126</f>
        <v>#VALUE!</v>
      </c>
      <c r="G31" s="159" t="e">
        <f ca="1">Operación!E126</f>
        <v>#VALUE!</v>
      </c>
      <c r="H31" s="159" t="e">
        <f ca="1">Operación!F126</f>
        <v>#VALUE!</v>
      </c>
      <c r="I31" s="159" t="e">
        <f ca="1">Operación!G126</f>
        <v>#VALUE!</v>
      </c>
      <c r="J31" s="159" t="e">
        <f ca="1">Operación!H126</f>
        <v>#VALUE!</v>
      </c>
      <c r="K31" s="159" t="e">
        <f ca="1">Operación!I126</f>
        <v>#VALUE!</v>
      </c>
      <c r="L31" s="159" t="e">
        <f ca="1">Operación!J126</f>
        <v>#VALUE!</v>
      </c>
      <c r="M31" s="159" t="e">
        <f ca="1">Operación!K126</f>
        <v>#VALUE!</v>
      </c>
      <c r="N31" s="159" t="e">
        <f ca="1">Operación!L126</f>
        <v>#VALUE!</v>
      </c>
    </row>
    <row r="32" spans="2:16" x14ac:dyDescent="0.35">
      <c r="B32" t="str">
        <f>Operación!B127</f>
        <v>Margen GOP (%)</v>
      </c>
      <c r="E32" s="245" t="e">
        <f ca="1">Operación!C127</f>
        <v>#VALUE!</v>
      </c>
      <c r="F32" s="245" t="e">
        <f ca="1">Operación!D127</f>
        <v>#VALUE!</v>
      </c>
      <c r="G32" s="245" t="e">
        <f ca="1">Operación!E127</f>
        <v>#VALUE!</v>
      </c>
      <c r="H32" s="245" t="e">
        <f ca="1">Operación!F127</f>
        <v>#VALUE!</v>
      </c>
      <c r="I32" s="245" t="e">
        <f ca="1">Operación!G127</f>
        <v>#VALUE!</v>
      </c>
      <c r="J32" s="245" t="e">
        <f ca="1">Operación!H127</f>
        <v>#VALUE!</v>
      </c>
      <c r="K32" s="245" t="e">
        <f ca="1">Operación!I127</f>
        <v>#VALUE!</v>
      </c>
      <c r="L32" s="245" t="e">
        <f ca="1">Operación!J127</f>
        <v>#VALUE!</v>
      </c>
      <c r="M32" s="245" t="e">
        <f ca="1">Operación!K127</f>
        <v>#VALUE!</v>
      </c>
      <c r="N32" s="245" t="e">
        <f ca="1">Operación!L127</f>
        <v>#VALUE!</v>
      </c>
    </row>
    <row r="33" spans="2:16" x14ac:dyDescent="0.35">
      <c r="B33" t="str">
        <f>Operación!B128</f>
        <v>Utilidad Operativa Bruta (GOP) multifamily</v>
      </c>
      <c r="E33" s="159" t="e">
        <f ca="1">Operación!C128</f>
        <v>#VALUE!</v>
      </c>
      <c r="F33" s="159" t="e">
        <f ca="1">Operación!D128</f>
        <v>#VALUE!</v>
      </c>
      <c r="G33" s="159" t="e">
        <f ca="1">Operación!E128</f>
        <v>#VALUE!</v>
      </c>
      <c r="H33" s="159" t="e">
        <f ca="1">Operación!F128</f>
        <v>#VALUE!</v>
      </c>
      <c r="I33" s="159" t="e">
        <f ca="1">Operación!G128</f>
        <v>#VALUE!</v>
      </c>
      <c r="J33" s="159" t="e">
        <f ca="1">Operación!H128</f>
        <v>#VALUE!</v>
      </c>
      <c r="K33" s="159" t="e">
        <f ca="1">Operación!I128</f>
        <v>#VALUE!</v>
      </c>
      <c r="L33" s="159" t="e">
        <f ca="1">Operación!J128</f>
        <v>#VALUE!</v>
      </c>
      <c r="M33" s="159" t="e">
        <f ca="1">Operación!K128</f>
        <v>#VALUE!</v>
      </c>
      <c r="N33" s="159" t="e">
        <f ca="1">Operación!L128</f>
        <v>#VALUE!</v>
      </c>
    </row>
    <row r="34" spans="2:16" x14ac:dyDescent="0.35">
      <c r="B34" t="str">
        <f>Operación!B129</f>
        <v>Margen GOP (%)</v>
      </c>
      <c r="E34" s="245" t="e">
        <f ca="1">Operación!C129</f>
        <v>#VALUE!</v>
      </c>
      <c r="F34" s="245" t="e">
        <f ca="1">Operación!D129</f>
        <v>#VALUE!</v>
      </c>
      <c r="G34" s="245" t="e">
        <f ca="1">Operación!E129</f>
        <v>#VALUE!</v>
      </c>
      <c r="H34" s="245" t="e">
        <f ca="1">Operación!F129</f>
        <v>#VALUE!</v>
      </c>
      <c r="I34" s="245" t="e">
        <f ca="1">Operación!G129</f>
        <v>#VALUE!</v>
      </c>
      <c r="J34" s="245" t="e">
        <f ca="1">Operación!H129</f>
        <v>#VALUE!</v>
      </c>
      <c r="K34" s="245" t="e">
        <f ca="1">Operación!I129</f>
        <v>#VALUE!</v>
      </c>
      <c r="L34" s="245" t="e">
        <f ca="1">Operación!J129</f>
        <v>#VALUE!</v>
      </c>
      <c r="M34" s="245" t="e">
        <f ca="1">Operación!K129</f>
        <v>#VALUE!</v>
      </c>
      <c r="N34" s="245" t="e">
        <f ca="1">Operación!L129</f>
        <v>#VALUE!</v>
      </c>
    </row>
    <row r="35" spans="2:16" x14ac:dyDescent="0.35">
      <c r="B35" t="str">
        <f>Operación!B130</f>
        <v>Utilidad Operativa Bruta (GOP) hibrido</v>
      </c>
      <c r="E35" s="159" t="e">
        <f ca="1">Operación!C130</f>
        <v>#VALUE!</v>
      </c>
      <c r="F35" s="159" t="e">
        <f ca="1">Operación!D130</f>
        <v>#VALUE!</v>
      </c>
      <c r="G35" s="159" t="e">
        <f ca="1">Operación!E130</f>
        <v>#VALUE!</v>
      </c>
      <c r="H35" s="159" t="e">
        <f ca="1">Operación!F130</f>
        <v>#VALUE!</v>
      </c>
      <c r="I35" s="159" t="e">
        <f ca="1">Operación!G130</f>
        <v>#VALUE!</v>
      </c>
      <c r="J35" s="159" t="e">
        <f ca="1">Operación!H130</f>
        <v>#VALUE!</v>
      </c>
      <c r="K35" s="159" t="e">
        <f ca="1">Operación!I130</f>
        <v>#VALUE!</v>
      </c>
      <c r="L35" s="159" t="e">
        <f ca="1">Operación!J130</f>
        <v>#VALUE!</v>
      </c>
      <c r="M35" s="159" t="e">
        <f ca="1">Operación!K130</f>
        <v>#VALUE!</v>
      </c>
      <c r="N35" s="159" t="e">
        <f ca="1">Operación!L130</f>
        <v>#VALUE!</v>
      </c>
    </row>
    <row r="36" spans="2:16" x14ac:dyDescent="0.35">
      <c r="B36" s="230" t="str">
        <f>Operación!B131</f>
        <v>Margen GOP (%)</v>
      </c>
      <c r="C36" s="230"/>
      <c r="D36" s="230"/>
      <c r="E36" s="246" t="e">
        <f ca="1">Operación!C131</f>
        <v>#VALUE!</v>
      </c>
      <c r="F36" s="246" t="e">
        <f ca="1">Operación!D131</f>
        <v>#VALUE!</v>
      </c>
      <c r="G36" s="246" t="e">
        <f ca="1">Operación!E131</f>
        <v>#VALUE!</v>
      </c>
      <c r="H36" s="246" t="e">
        <f ca="1">Operación!F131</f>
        <v>#VALUE!</v>
      </c>
      <c r="I36" s="246" t="e">
        <f ca="1">Operación!G131</f>
        <v>#VALUE!</v>
      </c>
      <c r="J36" s="246" t="e">
        <f ca="1">Operación!H131</f>
        <v>#VALUE!</v>
      </c>
      <c r="K36" s="246" t="e">
        <f ca="1">Operación!I131</f>
        <v>#VALUE!</v>
      </c>
      <c r="L36" s="246" t="e">
        <f ca="1">Operación!J131</f>
        <v>#VALUE!</v>
      </c>
      <c r="M36" s="246" t="e">
        <f ca="1">Operación!K131</f>
        <v>#VALUE!</v>
      </c>
      <c r="N36" s="246" t="e">
        <f ca="1">Operación!L131</f>
        <v>#VALUE!</v>
      </c>
    </row>
    <row r="38" spans="2:16" s="33" customFormat="1" x14ac:dyDescent="0.35">
      <c r="B38" s="241" t="str">
        <f>Operación!B154</f>
        <v xml:space="preserve">EBITDA renta corta </v>
      </c>
      <c r="C38" s="241"/>
      <c r="D38" s="241"/>
      <c r="E38" s="242" t="e">
        <f ca="1">Operación!C154</f>
        <v>#VALUE!</v>
      </c>
      <c r="F38" s="242" t="e">
        <f ca="1">Operación!D154</f>
        <v>#VALUE!</v>
      </c>
      <c r="G38" s="242" t="e">
        <f ca="1">Operación!E154</f>
        <v>#VALUE!</v>
      </c>
      <c r="H38" s="242" t="e">
        <f ca="1">Operación!F154</f>
        <v>#VALUE!</v>
      </c>
      <c r="I38" s="242" t="e">
        <f ca="1">Operación!G154</f>
        <v>#VALUE!</v>
      </c>
      <c r="J38" s="242" t="e">
        <f ca="1">Operación!H154</f>
        <v>#VALUE!</v>
      </c>
      <c r="K38" s="242" t="e">
        <f ca="1">Operación!I154</f>
        <v>#VALUE!</v>
      </c>
      <c r="L38" s="242" t="e">
        <f ca="1">Operación!J154</f>
        <v>#VALUE!</v>
      </c>
      <c r="M38" s="242" t="e">
        <f ca="1">Operación!K154</f>
        <v>#VALUE!</v>
      </c>
      <c r="N38" s="242" t="e">
        <f ca="1">Operación!L154</f>
        <v>#VALUE!</v>
      </c>
    </row>
    <row r="39" spans="2:16" x14ac:dyDescent="0.35">
      <c r="B39" t="str">
        <f>Operación!B155</f>
        <v>Margen EBITDA (%) renta corta</v>
      </c>
      <c r="E39" s="245" t="e">
        <f ca="1">Operación!C155</f>
        <v>#VALUE!</v>
      </c>
      <c r="F39" s="245" t="e">
        <f ca="1">Operación!D155</f>
        <v>#VALUE!</v>
      </c>
      <c r="G39" s="245" t="e">
        <f ca="1">Operación!E155</f>
        <v>#VALUE!</v>
      </c>
      <c r="H39" s="245" t="e">
        <f ca="1">Operación!F155</f>
        <v>#VALUE!</v>
      </c>
      <c r="I39" s="245" t="e">
        <f ca="1">Operación!G155</f>
        <v>#VALUE!</v>
      </c>
      <c r="J39" s="245" t="e">
        <f ca="1">Operación!H155</f>
        <v>#VALUE!</v>
      </c>
      <c r="K39" s="245" t="e">
        <f ca="1">Operación!I155</f>
        <v>#VALUE!</v>
      </c>
      <c r="L39" s="245" t="e">
        <f ca="1">Operación!J155</f>
        <v>#VALUE!</v>
      </c>
      <c r="M39" s="245" t="e">
        <f ca="1">Operación!K155</f>
        <v>#VALUE!</v>
      </c>
      <c r="N39" s="245" t="e">
        <f ca="1">Operación!L155</f>
        <v>#VALUE!</v>
      </c>
    </row>
    <row r="40" spans="2:16" s="33" customFormat="1" x14ac:dyDescent="0.35">
      <c r="B40" s="33" t="str">
        <f>Operación!B156</f>
        <v>EBITDA multifamily</v>
      </c>
      <c r="E40" s="243" t="e">
        <f ca="1">Operación!C156</f>
        <v>#VALUE!</v>
      </c>
      <c r="F40" s="243" t="e">
        <f ca="1">Operación!D156</f>
        <v>#VALUE!</v>
      </c>
      <c r="G40" s="243" t="e">
        <f ca="1">Operación!E156</f>
        <v>#VALUE!</v>
      </c>
      <c r="H40" s="243" t="e">
        <f ca="1">Operación!F156</f>
        <v>#VALUE!</v>
      </c>
      <c r="I40" s="243" t="e">
        <f ca="1">Operación!G156</f>
        <v>#VALUE!</v>
      </c>
      <c r="J40" s="243" t="e">
        <f ca="1">Operación!H156</f>
        <v>#VALUE!</v>
      </c>
      <c r="K40" s="243" t="e">
        <f ca="1">Operación!I156</f>
        <v>#VALUE!</v>
      </c>
      <c r="L40" s="243" t="e">
        <f ca="1">Operación!J156</f>
        <v>#VALUE!</v>
      </c>
      <c r="M40" s="243" t="e">
        <f ca="1">Operación!K156</f>
        <v>#VALUE!</v>
      </c>
      <c r="N40" s="243" t="e">
        <f ca="1">Operación!L156</f>
        <v>#VALUE!</v>
      </c>
    </row>
    <row r="41" spans="2:16" x14ac:dyDescent="0.35">
      <c r="B41" t="str">
        <f>Operación!B157</f>
        <v>Margen EBITDA (%) multifamily</v>
      </c>
      <c r="E41" s="245" t="e">
        <f ca="1">Operación!C157</f>
        <v>#VALUE!</v>
      </c>
      <c r="F41" s="245" t="e">
        <f ca="1">Operación!D157</f>
        <v>#VALUE!</v>
      </c>
      <c r="G41" s="245" t="e">
        <f ca="1">Operación!E157</f>
        <v>#VALUE!</v>
      </c>
      <c r="H41" s="245" t="e">
        <f ca="1">Operación!F157</f>
        <v>#VALUE!</v>
      </c>
      <c r="I41" s="245" t="e">
        <f ca="1">Operación!G157</f>
        <v>#VALUE!</v>
      </c>
      <c r="J41" s="245" t="e">
        <f ca="1">Operación!H157</f>
        <v>#VALUE!</v>
      </c>
      <c r="K41" s="245" t="e">
        <f ca="1">Operación!I157</f>
        <v>#VALUE!</v>
      </c>
      <c r="L41" s="245" t="e">
        <f ca="1">Operación!J157</f>
        <v>#VALUE!</v>
      </c>
      <c r="M41" s="245" t="e">
        <f ca="1">Operación!K157</f>
        <v>#VALUE!</v>
      </c>
      <c r="N41" s="245" t="e">
        <f ca="1">Operación!L157</f>
        <v>#VALUE!</v>
      </c>
    </row>
    <row r="42" spans="2:16" s="33" customFormat="1" x14ac:dyDescent="0.35">
      <c r="B42" s="33" t="str">
        <f>Operación!B158</f>
        <v>EBITDA hibrido</v>
      </c>
      <c r="E42" s="243" t="e">
        <f ca="1">Operación!C158</f>
        <v>#VALUE!</v>
      </c>
      <c r="F42" s="243" t="e">
        <f ca="1">Operación!D158</f>
        <v>#VALUE!</v>
      </c>
      <c r="G42" s="243" t="e">
        <f ca="1">Operación!E158</f>
        <v>#VALUE!</v>
      </c>
      <c r="H42" s="243" t="e">
        <f ca="1">Operación!F158</f>
        <v>#VALUE!</v>
      </c>
      <c r="I42" s="243" t="e">
        <f ca="1">Operación!G158</f>
        <v>#VALUE!</v>
      </c>
      <c r="J42" s="243" t="e">
        <f ca="1">Operación!H158</f>
        <v>#VALUE!</v>
      </c>
      <c r="K42" s="243" t="e">
        <f ca="1">Operación!I158</f>
        <v>#VALUE!</v>
      </c>
      <c r="L42" s="243" t="e">
        <f ca="1">Operación!J158</f>
        <v>#VALUE!</v>
      </c>
      <c r="M42" s="243" t="e">
        <f ca="1">Operación!K158</f>
        <v>#VALUE!</v>
      </c>
      <c r="N42" s="243" t="e">
        <f ca="1">Operación!L158</f>
        <v>#VALUE!</v>
      </c>
    </row>
    <row r="43" spans="2:16" x14ac:dyDescent="0.35">
      <c r="B43" s="230" t="str">
        <f>Operación!B159</f>
        <v>Margen EBITDA (%) hibrido</v>
      </c>
      <c r="C43" s="230"/>
      <c r="D43" s="230"/>
      <c r="E43" s="246" t="e">
        <f ca="1">Operación!C159</f>
        <v>#VALUE!</v>
      </c>
      <c r="F43" s="246" t="e">
        <f ca="1">Operación!D159</f>
        <v>#VALUE!</v>
      </c>
      <c r="G43" s="246" t="e">
        <f ca="1">Operación!E159</f>
        <v>#VALUE!</v>
      </c>
      <c r="H43" s="246" t="e">
        <f ca="1">Operación!F159</f>
        <v>#VALUE!</v>
      </c>
      <c r="I43" s="246" t="e">
        <f ca="1">Operación!G159</f>
        <v>#VALUE!</v>
      </c>
      <c r="J43" s="246" t="e">
        <f ca="1">Operación!H159</f>
        <v>#VALUE!</v>
      </c>
      <c r="K43" s="246" t="e">
        <f ca="1">Operación!I159</f>
        <v>#VALUE!</v>
      </c>
      <c r="L43" s="246" t="e">
        <f ca="1">Operación!J159</f>
        <v>#VALUE!</v>
      </c>
      <c r="M43" s="246" t="e">
        <f ca="1">Operación!K159</f>
        <v>#VALUE!</v>
      </c>
      <c r="N43" s="246" t="e">
        <f ca="1">Operación!L159</f>
        <v>#VALUE!</v>
      </c>
    </row>
    <row r="44" spans="2:16" x14ac:dyDescent="0.35">
      <c r="D44" s="34"/>
    </row>
    <row r="45" spans="2:16" x14ac:dyDescent="0.35">
      <c r="B45" s="221" t="s">
        <v>573</v>
      </c>
      <c r="C45" s="221"/>
      <c r="D45" s="221"/>
      <c r="E45" s="220">
        <f>('Fuentes y Usos'!$G$7*12*(1+$C$20))*(1+$D$20)</f>
        <v>47354673.599999994</v>
      </c>
      <c r="F45" s="220">
        <f>E45*(1+E$20)</f>
        <v>49201505.870399989</v>
      </c>
      <c r="G45" s="220">
        <f t="shared" ref="G45:N45" si="0">F45*(1+F$20)</f>
        <v>50972760.081734389</v>
      </c>
      <c r="H45" s="220">
        <f t="shared" si="0"/>
        <v>53011670.485003769</v>
      </c>
      <c r="I45" s="220">
        <f t="shared" si="0"/>
        <v>55132137.304403923</v>
      </c>
      <c r="J45" s="220">
        <f t="shared" si="0"/>
        <v>57337422.796580084</v>
      </c>
      <c r="K45" s="220">
        <f t="shared" si="0"/>
        <v>59630919.708443291</v>
      </c>
      <c r="L45" s="220">
        <f t="shared" si="0"/>
        <v>62016156.496781029</v>
      </c>
      <c r="M45" s="220">
        <f t="shared" si="0"/>
        <v>64496802.756652273</v>
      </c>
      <c r="N45" s="220">
        <f t="shared" si="0"/>
        <v>67076674.86691837</v>
      </c>
      <c r="P45" t="s">
        <v>610</v>
      </c>
    </row>
    <row r="46" spans="2:16" x14ac:dyDescent="0.35">
      <c r="E46" s="159"/>
      <c r="F46" s="159"/>
      <c r="G46" s="159"/>
      <c r="H46" s="159"/>
      <c r="I46" s="159"/>
      <c r="J46" s="159"/>
      <c r="K46" s="159"/>
      <c r="L46" s="159"/>
      <c r="M46" s="159"/>
      <c r="N46" s="159"/>
    </row>
    <row r="47" spans="2:16" x14ac:dyDescent="0.35">
      <c r="B47" t="s">
        <v>570</v>
      </c>
      <c r="E47" s="159" t="e">
        <f ca="1">IF(E39&lt;40%,5%,7%)*E38</f>
        <v>#VALUE!</v>
      </c>
      <c r="F47" s="159" t="e">
        <f t="shared" ref="F47:N47" ca="1" si="1">IF(F39&lt;40%,5%,7%)*F38</f>
        <v>#VALUE!</v>
      </c>
      <c r="G47" s="159" t="e">
        <f t="shared" ca="1" si="1"/>
        <v>#VALUE!</v>
      </c>
      <c r="H47" s="159" t="e">
        <f t="shared" ca="1" si="1"/>
        <v>#VALUE!</v>
      </c>
      <c r="I47" s="159" t="e">
        <f t="shared" ca="1" si="1"/>
        <v>#VALUE!</v>
      </c>
      <c r="J47" s="159" t="e">
        <f t="shared" ca="1" si="1"/>
        <v>#VALUE!</v>
      </c>
      <c r="K47" s="159" t="e">
        <f t="shared" ca="1" si="1"/>
        <v>#VALUE!</v>
      </c>
      <c r="L47" s="159" t="e">
        <f t="shared" ca="1" si="1"/>
        <v>#VALUE!</v>
      </c>
      <c r="M47" s="159" t="e">
        <f t="shared" ca="1" si="1"/>
        <v>#VALUE!</v>
      </c>
      <c r="N47" s="159" t="e">
        <f t="shared" ca="1" si="1"/>
        <v>#VALUE!</v>
      </c>
      <c r="P47" t="s">
        <v>618</v>
      </c>
    </row>
    <row r="48" spans="2:16" x14ac:dyDescent="0.35">
      <c r="B48" t="s">
        <v>571</v>
      </c>
      <c r="E48" s="159" t="e">
        <f ca="1">IF(E41&lt;40%,5%,7%)*E40</f>
        <v>#VALUE!</v>
      </c>
      <c r="F48" s="159" t="e">
        <f t="shared" ref="F48:N48" ca="1" si="2">IF(F41&lt;40%,5%,7%)*F40</f>
        <v>#VALUE!</v>
      </c>
      <c r="G48" s="159" t="e">
        <f t="shared" ca="1" si="2"/>
        <v>#VALUE!</v>
      </c>
      <c r="H48" s="159" t="e">
        <f t="shared" ca="1" si="2"/>
        <v>#VALUE!</v>
      </c>
      <c r="I48" s="159" t="e">
        <f t="shared" ca="1" si="2"/>
        <v>#VALUE!</v>
      </c>
      <c r="J48" s="159" t="e">
        <f t="shared" ca="1" si="2"/>
        <v>#VALUE!</v>
      </c>
      <c r="K48" s="159" t="e">
        <f t="shared" ca="1" si="2"/>
        <v>#VALUE!</v>
      </c>
      <c r="L48" s="159" t="e">
        <f t="shared" ca="1" si="2"/>
        <v>#VALUE!</v>
      </c>
      <c r="M48" s="159" t="e">
        <f t="shared" ca="1" si="2"/>
        <v>#VALUE!</v>
      </c>
      <c r="N48" s="159" t="e">
        <f t="shared" ca="1" si="2"/>
        <v>#VALUE!</v>
      </c>
      <c r="P48" t="s">
        <v>619</v>
      </c>
    </row>
    <row r="49" spans="2:16" x14ac:dyDescent="0.35">
      <c r="B49" t="s">
        <v>572</v>
      </c>
      <c r="E49" s="159" t="e">
        <f ca="1">IF(E43&lt;40%,5%,7%)*E42</f>
        <v>#VALUE!</v>
      </c>
      <c r="F49" s="159" t="e">
        <f t="shared" ref="F49:M49" ca="1" si="3">IF(F43&lt;40%,5%,7%)*F42</f>
        <v>#VALUE!</v>
      </c>
      <c r="G49" s="159" t="e">
        <f t="shared" ca="1" si="3"/>
        <v>#VALUE!</v>
      </c>
      <c r="H49" s="159" t="e">
        <f t="shared" ca="1" si="3"/>
        <v>#VALUE!</v>
      </c>
      <c r="I49" s="159" t="e">
        <f t="shared" ca="1" si="3"/>
        <v>#VALUE!</v>
      </c>
      <c r="J49" s="159" t="e">
        <f t="shared" ca="1" si="3"/>
        <v>#VALUE!</v>
      </c>
      <c r="K49" s="159" t="e">
        <f t="shared" ca="1" si="3"/>
        <v>#VALUE!</v>
      </c>
      <c r="L49" s="159" t="e">
        <f t="shared" ca="1" si="3"/>
        <v>#VALUE!</v>
      </c>
      <c r="M49" s="159" t="e">
        <f t="shared" ca="1" si="3"/>
        <v>#VALUE!</v>
      </c>
      <c r="N49" s="159" t="e">
        <f ca="1">IF(N43&lt;40%,5%,7%)*N42</f>
        <v>#VALUE!</v>
      </c>
      <c r="P49" t="s">
        <v>620</v>
      </c>
    </row>
    <row r="51" spans="2:16" x14ac:dyDescent="0.35">
      <c r="B51" t="str">
        <f>Operación!B184</f>
        <v xml:space="preserve">Ingreso Neto Operativo (NOI) renta corta </v>
      </c>
      <c r="E51" s="159" t="e">
        <f ca="1">Operación!C184-E45-E47</f>
        <v>#VALUE!</v>
      </c>
      <c r="F51" s="159" t="e">
        <f ca="1">Operación!D184-F45-F47</f>
        <v>#VALUE!</v>
      </c>
      <c r="G51" s="159" t="e">
        <f ca="1">Operación!E184-G45-G47</f>
        <v>#VALUE!</v>
      </c>
      <c r="H51" s="159" t="e">
        <f ca="1">Operación!F184-H45-H47</f>
        <v>#VALUE!</v>
      </c>
      <c r="I51" s="159" t="e">
        <f ca="1">Operación!G184-I45-I47</f>
        <v>#VALUE!</v>
      </c>
      <c r="J51" s="159" t="e">
        <f ca="1">Operación!H184-J45-J47</f>
        <v>#VALUE!</v>
      </c>
      <c r="K51" s="159" t="e">
        <f ca="1">Operación!I184-K45-K47</f>
        <v>#VALUE!</v>
      </c>
      <c r="L51" s="159" t="e">
        <f ca="1">Operación!J184-L45-L47</f>
        <v>#VALUE!</v>
      </c>
      <c r="M51" s="159" t="e">
        <f ca="1">Operación!K184-M45-M47</f>
        <v>#VALUE!</v>
      </c>
      <c r="N51" s="159" t="e">
        <f ca="1">Operación!L184-N45-N47</f>
        <v>#VALUE!</v>
      </c>
    </row>
    <row r="52" spans="2:16" x14ac:dyDescent="0.35">
      <c r="B52" t="str">
        <f>Operación!B185</f>
        <v>Margen NOI (%)</v>
      </c>
      <c r="E52" s="245" t="e">
        <f ca="1">E51/E22</f>
        <v>#VALUE!</v>
      </c>
      <c r="F52" s="245" t="e">
        <f t="shared" ref="F52:N52" ca="1" si="4">F51/F22</f>
        <v>#VALUE!</v>
      </c>
      <c r="G52" s="245" t="e">
        <f t="shared" ca="1" si="4"/>
        <v>#VALUE!</v>
      </c>
      <c r="H52" s="245" t="e">
        <f t="shared" ca="1" si="4"/>
        <v>#VALUE!</v>
      </c>
      <c r="I52" s="245" t="e">
        <f t="shared" ca="1" si="4"/>
        <v>#VALUE!</v>
      </c>
      <c r="J52" s="245" t="e">
        <f t="shared" ca="1" si="4"/>
        <v>#VALUE!</v>
      </c>
      <c r="K52" s="245" t="e">
        <f t="shared" ca="1" si="4"/>
        <v>#VALUE!</v>
      </c>
      <c r="L52" s="245" t="e">
        <f t="shared" ca="1" si="4"/>
        <v>#VALUE!</v>
      </c>
      <c r="M52" s="245" t="e">
        <f t="shared" ca="1" si="4"/>
        <v>#VALUE!</v>
      </c>
      <c r="N52" s="245" t="e">
        <f t="shared" ca="1" si="4"/>
        <v>#VALUE!</v>
      </c>
    </row>
    <row r="53" spans="2:16" x14ac:dyDescent="0.35">
      <c r="B53" t="str">
        <f>Operación!B186</f>
        <v>Ingreso Neto Operativo (NOI) multifamily</v>
      </c>
      <c r="E53" s="159" t="e">
        <f ca="1">Operación!C186-E45-E48</f>
        <v>#VALUE!</v>
      </c>
      <c r="F53" s="159" t="e">
        <f ca="1">Operación!D186-F45-F48</f>
        <v>#VALUE!</v>
      </c>
      <c r="G53" s="159" t="e">
        <f ca="1">Operación!E186-G45-G48</f>
        <v>#VALUE!</v>
      </c>
      <c r="H53" s="159" t="e">
        <f ca="1">Operación!F186-H45-H48</f>
        <v>#VALUE!</v>
      </c>
      <c r="I53" s="159" t="e">
        <f ca="1">Operación!G186-I45-I48</f>
        <v>#VALUE!</v>
      </c>
      <c r="J53" s="159" t="e">
        <f ca="1">Operación!H186-J45-J48</f>
        <v>#VALUE!</v>
      </c>
      <c r="K53" s="159" t="e">
        <f ca="1">Operación!I186-K45-K48</f>
        <v>#VALUE!</v>
      </c>
      <c r="L53" s="159" t="e">
        <f ca="1">Operación!J186-L45-L48</f>
        <v>#VALUE!</v>
      </c>
      <c r="M53" s="159" t="e">
        <f ca="1">Operación!K186-M45-M48</f>
        <v>#VALUE!</v>
      </c>
      <c r="N53" s="159" t="e">
        <f ca="1">Operación!L186-N45-N48</f>
        <v>#VALUE!</v>
      </c>
    </row>
    <row r="54" spans="2:16" x14ac:dyDescent="0.35">
      <c r="B54" t="str">
        <f>Operación!B187</f>
        <v>Margen NOI (%)</v>
      </c>
      <c r="E54" s="245" t="e">
        <f ca="1">E53/E23</f>
        <v>#VALUE!</v>
      </c>
      <c r="F54" s="245" t="e">
        <f t="shared" ref="F54:N54" ca="1" si="5">F53/F23</f>
        <v>#VALUE!</v>
      </c>
      <c r="G54" s="245" t="e">
        <f t="shared" ca="1" si="5"/>
        <v>#VALUE!</v>
      </c>
      <c r="H54" s="245" t="e">
        <f t="shared" ca="1" si="5"/>
        <v>#VALUE!</v>
      </c>
      <c r="I54" s="245" t="e">
        <f t="shared" ca="1" si="5"/>
        <v>#VALUE!</v>
      </c>
      <c r="J54" s="245" t="e">
        <f t="shared" ca="1" si="5"/>
        <v>#VALUE!</v>
      </c>
      <c r="K54" s="245" t="e">
        <f t="shared" ca="1" si="5"/>
        <v>#VALUE!</v>
      </c>
      <c r="L54" s="245" t="e">
        <f t="shared" ca="1" si="5"/>
        <v>#VALUE!</v>
      </c>
      <c r="M54" s="245" t="e">
        <f t="shared" ca="1" si="5"/>
        <v>#VALUE!</v>
      </c>
      <c r="N54" s="245" t="e">
        <f t="shared" ca="1" si="5"/>
        <v>#VALUE!</v>
      </c>
    </row>
    <row r="55" spans="2:16" x14ac:dyDescent="0.35">
      <c r="B55" t="str">
        <f>Operación!B188</f>
        <v>Ingreso Neto Operativo (NOI) hibrido</v>
      </c>
      <c r="E55" s="159" t="e">
        <f ca="1">Operación!C188-E45-E49</f>
        <v>#VALUE!</v>
      </c>
      <c r="F55" s="159" t="e">
        <f ca="1">Operación!D188-F45-F49</f>
        <v>#VALUE!</v>
      </c>
      <c r="G55" s="159" t="e">
        <f ca="1">Operación!E188-G45-G49</f>
        <v>#VALUE!</v>
      </c>
      <c r="H55" s="159" t="e">
        <f ca="1">Operación!F188-H45-H49</f>
        <v>#VALUE!</v>
      </c>
      <c r="I55" s="159" t="e">
        <f ca="1">Operación!G188-I45-I49</f>
        <v>#VALUE!</v>
      </c>
      <c r="J55" s="159" t="e">
        <f ca="1">Operación!H188-J45-J49</f>
        <v>#VALUE!</v>
      </c>
      <c r="K55" s="159" t="e">
        <f ca="1">Operación!I188-K45-K49</f>
        <v>#VALUE!</v>
      </c>
      <c r="L55" s="159" t="e">
        <f ca="1">Operación!J188-L45-L49</f>
        <v>#VALUE!</v>
      </c>
      <c r="M55" s="159" t="e">
        <f ca="1">Operación!K188-M45-M49</f>
        <v>#VALUE!</v>
      </c>
      <c r="N55" s="159" t="e">
        <f ca="1">Operación!L188-N45-N49</f>
        <v>#VALUE!</v>
      </c>
    </row>
    <row r="56" spans="2:16" x14ac:dyDescent="0.35">
      <c r="B56" s="230" t="str">
        <f>Operación!B189</f>
        <v>Margen NOI (%)</v>
      </c>
      <c r="C56" s="230"/>
      <c r="D56" s="230"/>
      <c r="E56" s="246" t="e">
        <f ca="1">E55/E24</f>
        <v>#VALUE!</v>
      </c>
      <c r="F56" s="246" t="e">
        <f t="shared" ref="F56:N56" ca="1" si="6">F55/F24</f>
        <v>#VALUE!</v>
      </c>
      <c r="G56" s="246" t="e">
        <f t="shared" ca="1" si="6"/>
        <v>#VALUE!</v>
      </c>
      <c r="H56" s="246" t="e">
        <f t="shared" ca="1" si="6"/>
        <v>#VALUE!</v>
      </c>
      <c r="I56" s="246" t="e">
        <f t="shared" ca="1" si="6"/>
        <v>#VALUE!</v>
      </c>
      <c r="J56" s="246" t="e">
        <f t="shared" ca="1" si="6"/>
        <v>#VALUE!</v>
      </c>
      <c r="K56" s="246" t="e">
        <f t="shared" ca="1" si="6"/>
        <v>#VALUE!</v>
      </c>
      <c r="L56" s="246" t="e">
        <f t="shared" ca="1" si="6"/>
        <v>#VALUE!</v>
      </c>
      <c r="M56" s="246" t="e">
        <f t="shared" ca="1" si="6"/>
        <v>#VALUE!</v>
      </c>
      <c r="N56" s="246" t="e">
        <f t="shared" ca="1" si="6"/>
        <v>#VALUE!</v>
      </c>
    </row>
    <row r="58" spans="2:16" x14ac:dyDescent="0.35">
      <c r="B58" s="33" t="s">
        <v>523</v>
      </c>
    </row>
    <row r="59" spans="2:16" x14ac:dyDescent="0.35">
      <c r="B59" s="215" t="s">
        <v>527</v>
      </c>
      <c r="C59" s="221"/>
      <c r="D59" s="221"/>
      <c r="E59" s="235" t="e">
        <f ca="1">SUM('Fuentes y Usos'!C44:D48)*(1+D20)</f>
        <v>#VALUE!</v>
      </c>
      <c r="F59" s="236" t="e">
        <f ca="1">E59*(1+E$20)</f>
        <v>#VALUE!</v>
      </c>
      <c r="G59" s="236" t="e">
        <f t="shared" ref="G59:N59" ca="1" si="7">F59*(1+F$20)</f>
        <v>#VALUE!</v>
      </c>
      <c r="H59" s="236" t="e">
        <f ca="1">G59*(1+G$20)</f>
        <v>#VALUE!</v>
      </c>
      <c r="I59" s="236" t="e">
        <f t="shared" ca="1" si="7"/>
        <v>#VALUE!</v>
      </c>
      <c r="J59" s="236" t="e">
        <f t="shared" ca="1" si="7"/>
        <v>#VALUE!</v>
      </c>
      <c r="K59" s="236" t="e">
        <f t="shared" ca="1" si="7"/>
        <v>#VALUE!</v>
      </c>
      <c r="L59" s="236" t="e">
        <f t="shared" ca="1" si="7"/>
        <v>#VALUE!</v>
      </c>
      <c r="M59" s="236" t="e">
        <f t="shared" ca="1" si="7"/>
        <v>#VALUE!</v>
      </c>
      <c r="N59" s="236" t="e">
        <f t="shared" ca="1" si="7"/>
        <v>#VALUE!</v>
      </c>
      <c r="P59" s="33"/>
    </row>
    <row r="60" spans="2:16" x14ac:dyDescent="0.35">
      <c r="B60" s="217" t="s">
        <v>528</v>
      </c>
      <c r="E60" s="237" t="e">
        <f ca="1">SUM('Fuentes y Usos'!C67:D71)*(1+D20)</f>
        <v>#VALUE!</v>
      </c>
      <c r="F60" s="238" t="e">
        <f t="shared" ref="F60:F61" ca="1" si="8">E60*(1+E$20)</f>
        <v>#VALUE!</v>
      </c>
      <c r="G60" s="238" t="e">
        <f t="shared" ref="G60:N60" ca="1" si="9">F60*(1+F$20)</f>
        <v>#VALUE!</v>
      </c>
      <c r="H60" s="238" t="e">
        <f t="shared" ca="1" si="9"/>
        <v>#VALUE!</v>
      </c>
      <c r="I60" s="238" t="e">
        <f t="shared" ca="1" si="9"/>
        <v>#VALUE!</v>
      </c>
      <c r="J60" s="238" t="e">
        <f t="shared" ca="1" si="9"/>
        <v>#VALUE!</v>
      </c>
      <c r="K60" s="238" t="e">
        <f t="shared" ca="1" si="9"/>
        <v>#VALUE!</v>
      </c>
      <c r="L60" s="238" t="e">
        <f t="shared" ca="1" si="9"/>
        <v>#VALUE!</v>
      </c>
      <c r="M60" s="238" t="e">
        <f t="shared" ca="1" si="9"/>
        <v>#VALUE!</v>
      </c>
      <c r="N60" s="238" t="e">
        <f t="shared" ca="1" si="9"/>
        <v>#VALUE!</v>
      </c>
      <c r="P60" s="33"/>
    </row>
    <row r="61" spans="2:16" x14ac:dyDescent="0.35">
      <c r="B61" s="217" t="s">
        <v>529</v>
      </c>
      <c r="E61" s="237" t="e">
        <f ca="1">SUM('Fuentes y Usos'!C90:D94)*(1+D20)</f>
        <v>#VALUE!</v>
      </c>
      <c r="F61" s="238" t="e">
        <f t="shared" ca="1" si="8"/>
        <v>#VALUE!</v>
      </c>
      <c r="G61" s="238" t="e">
        <f t="shared" ref="G61:N61" ca="1" si="10">F61*(1+F$20)</f>
        <v>#VALUE!</v>
      </c>
      <c r="H61" s="238" t="e">
        <f t="shared" ca="1" si="10"/>
        <v>#VALUE!</v>
      </c>
      <c r="I61" s="238" t="e">
        <f t="shared" ca="1" si="10"/>
        <v>#VALUE!</v>
      </c>
      <c r="J61" s="238" t="e">
        <f t="shared" ca="1" si="10"/>
        <v>#VALUE!</v>
      </c>
      <c r="K61" s="238" t="e">
        <f t="shared" ca="1" si="10"/>
        <v>#VALUE!</v>
      </c>
      <c r="L61" s="238" t="e">
        <f t="shared" ca="1" si="10"/>
        <v>#VALUE!</v>
      </c>
      <c r="M61" s="238" t="e">
        <f t="shared" ca="1" si="10"/>
        <v>#VALUE!</v>
      </c>
      <c r="N61" s="238" t="e">
        <f t="shared" ca="1" si="10"/>
        <v>#VALUE!</v>
      </c>
      <c r="P61" s="33"/>
    </row>
    <row r="62" spans="2:16" x14ac:dyDescent="0.35">
      <c r="B62" s="217"/>
    </row>
    <row r="63" spans="2:16" x14ac:dyDescent="0.35">
      <c r="B63" s="217" t="s">
        <v>524</v>
      </c>
      <c r="E63" s="159" t="e">
        <f ca="1">E59-SUM('Fuentes y Usos'!C44:D48)</f>
        <v>#VALUE!</v>
      </c>
      <c r="F63" s="238" t="e">
        <f ca="1">F59-E59</f>
        <v>#VALUE!</v>
      </c>
      <c r="G63" s="238" t="e">
        <f t="shared" ref="G63:N63" ca="1" si="11">G59-F59</f>
        <v>#VALUE!</v>
      </c>
      <c r="H63" s="238" t="e">
        <f t="shared" ca="1" si="11"/>
        <v>#VALUE!</v>
      </c>
      <c r="I63" s="238" t="e">
        <f t="shared" ca="1" si="11"/>
        <v>#VALUE!</v>
      </c>
      <c r="J63" s="238" t="e">
        <f t="shared" ca="1" si="11"/>
        <v>#VALUE!</v>
      </c>
      <c r="K63" s="238" t="e">
        <f t="shared" ca="1" si="11"/>
        <v>#VALUE!</v>
      </c>
      <c r="L63" s="238" t="e">
        <f t="shared" ca="1" si="11"/>
        <v>#VALUE!</v>
      </c>
      <c r="M63" s="238" t="e">
        <f t="shared" ca="1" si="11"/>
        <v>#VALUE!</v>
      </c>
      <c r="N63" s="238" t="e">
        <f t="shared" ca="1" si="11"/>
        <v>#VALUE!</v>
      </c>
      <c r="P63" s="33" t="s">
        <v>615</v>
      </c>
    </row>
    <row r="64" spans="2:16" x14ac:dyDescent="0.35">
      <c r="B64" s="217" t="s">
        <v>525</v>
      </c>
      <c r="E64" s="35" t="e">
        <f ca="1">E60-SUM('Fuentes y Usos'!C67:D71)</f>
        <v>#VALUE!</v>
      </c>
      <c r="F64" s="238" t="e">
        <f t="shared" ref="F64:N65" ca="1" si="12">F60-E60</f>
        <v>#VALUE!</v>
      </c>
      <c r="G64" s="238" t="e">
        <f t="shared" ca="1" si="12"/>
        <v>#VALUE!</v>
      </c>
      <c r="H64" s="238" t="e">
        <f t="shared" ca="1" si="12"/>
        <v>#VALUE!</v>
      </c>
      <c r="I64" s="238" t="e">
        <f t="shared" ca="1" si="12"/>
        <v>#VALUE!</v>
      </c>
      <c r="J64" s="238" t="e">
        <f t="shared" ca="1" si="12"/>
        <v>#VALUE!</v>
      </c>
      <c r="K64" s="238" t="e">
        <f t="shared" ca="1" si="12"/>
        <v>#VALUE!</v>
      </c>
      <c r="L64" s="238" t="e">
        <f t="shared" ca="1" si="12"/>
        <v>#VALUE!</v>
      </c>
      <c r="M64" s="238" t="e">
        <f t="shared" ca="1" si="12"/>
        <v>#VALUE!</v>
      </c>
      <c r="N64" s="238" t="e">
        <f t="shared" ca="1" si="12"/>
        <v>#VALUE!</v>
      </c>
      <c r="P64" s="33" t="s">
        <v>616</v>
      </c>
    </row>
    <row r="65" spans="2:16" x14ac:dyDescent="0.35">
      <c r="B65" s="229" t="s">
        <v>526</v>
      </c>
      <c r="C65" s="230"/>
      <c r="D65" s="230"/>
      <c r="E65" s="234" t="e">
        <f ca="1">E61-SUM('Fuentes y Usos'!C90:D94)</f>
        <v>#VALUE!</v>
      </c>
      <c r="F65" s="239" t="e">
        <f t="shared" ca="1" si="12"/>
        <v>#VALUE!</v>
      </c>
      <c r="G65" s="239" t="e">
        <f t="shared" ca="1" si="12"/>
        <v>#VALUE!</v>
      </c>
      <c r="H65" s="239" t="e">
        <f t="shared" ca="1" si="12"/>
        <v>#VALUE!</v>
      </c>
      <c r="I65" s="239" t="e">
        <f t="shared" ca="1" si="12"/>
        <v>#VALUE!</v>
      </c>
      <c r="J65" s="239" t="e">
        <f t="shared" ca="1" si="12"/>
        <v>#VALUE!</v>
      </c>
      <c r="K65" s="239" t="e">
        <f t="shared" ca="1" si="12"/>
        <v>#VALUE!</v>
      </c>
      <c r="L65" s="239" t="e">
        <f t="shared" ca="1" si="12"/>
        <v>#VALUE!</v>
      </c>
      <c r="M65" s="239" t="e">
        <f t="shared" ca="1" si="12"/>
        <v>#VALUE!</v>
      </c>
      <c r="N65" s="239" t="e">
        <f t="shared" ca="1" si="12"/>
        <v>#VALUE!</v>
      </c>
      <c r="P65" s="33" t="s">
        <v>617</v>
      </c>
    </row>
    <row r="67" spans="2:16" x14ac:dyDescent="0.35">
      <c r="B67" s="33" t="s">
        <v>516</v>
      </c>
    </row>
    <row r="68" spans="2:16" x14ac:dyDescent="0.35">
      <c r="B68" s="215" t="s">
        <v>520</v>
      </c>
      <c r="C68" s="221"/>
      <c r="D68" s="221"/>
      <c r="E68" s="216" t="e">
        <f ca="1">SLN(SUM(Capex!$D$116:$D$118),0,45)</f>
        <v>#VALUE!</v>
      </c>
      <c r="F68" s="216" t="e">
        <f ca="1">SLN(SUM(Capex!$D$116:$D$118),0,45)</f>
        <v>#VALUE!</v>
      </c>
      <c r="G68" s="216" t="e">
        <f ca="1">SLN(SUM(Capex!$D$116:$D$118),0,45)</f>
        <v>#VALUE!</v>
      </c>
      <c r="H68" s="216" t="e">
        <f ca="1">SLN(SUM(Capex!$D$116:$D$118),0,45)</f>
        <v>#VALUE!</v>
      </c>
      <c r="I68" s="216" t="e">
        <f ca="1">SLN(SUM(Capex!$D$116:$D$118),0,45)</f>
        <v>#VALUE!</v>
      </c>
      <c r="J68" s="216" t="e">
        <f ca="1">SLN(SUM(Capex!$D$116:$D$118),0,45)</f>
        <v>#VALUE!</v>
      </c>
      <c r="K68" s="216" t="e">
        <f ca="1">SLN(SUM(Capex!$D$116:$D$118),0,45)</f>
        <v>#VALUE!</v>
      </c>
      <c r="L68" s="216" t="e">
        <f ca="1">SLN(SUM(Capex!$D$116:$D$118),0,45)</f>
        <v>#VALUE!</v>
      </c>
      <c r="M68" s="216" t="e">
        <f ca="1">SLN(SUM(Capex!$D$116:$D$118),0,45)</f>
        <v>#VALUE!</v>
      </c>
      <c r="N68" s="216" t="e">
        <f ca="1">SLN(SUM(Capex!$D$116:$D$118),0,45)</f>
        <v>#VALUE!</v>
      </c>
    </row>
    <row r="69" spans="2:16" x14ac:dyDescent="0.35">
      <c r="B69" s="217" t="s">
        <v>521</v>
      </c>
      <c r="E69" s="35" t="e">
        <f ca="1">SLN(SUM(Capex!$C$116:$C$118),0,45)</f>
        <v>#VALUE!</v>
      </c>
      <c r="F69" s="35" t="e">
        <f ca="1">SLN(SUM(Capex!$C$116:$C$118),0,45)</f>
        <v>#VALUE!</v>
      </c>
      <c r="G69" s="35" t="e">
        <f ca="1">SLN(SUM(Capex!$C$116:$C$118),0,45)</f>
        <v>#VALUE!</v>
      </c>
      <c r="H69" s="35" t="e">
        <f ca="1">SLN(SUM(Capex!$C$116:$C$118),0,45)</f>
        <v>#VALUE!</v>
      </c>
      <c r="I69" s="35" t="e">
        <f ca="1">SLN(SUM(Capex!$C$116:$C$118),0,45)</f>
        <v>#VALUE!</v>
      </c>
      <c r="J69" s="35" t="e">
        <f ca="1">SLN(SUM(Capex!$C$116:$C$118),0,45)</f>
        <v>#VALUE!</v>
      </c>
      <c r="K69" s="35" t="e">
        <f ca="1">SLN(SUM(Capex!$C$116:$C$118),0,45)</f>
        <v>#VALUE!</v>
      </c>
      <c r="L69" s="35" t="e">
        <f ca="1">SLN(SUM(Capex!$C$116:$C$118),0,45)</f>
        <v>#VALUE!</v>
      </c>
      <c r="M69" s="35" t="e">
        <f ca="1">SLN(SUM(Capex!$C$116:$C$118),0,45)</f>
        <v>#VALUE!</v>
      </c>
      <c r="N69" s="35" t="e">
        <f ca="1">SLN(SUM(Capex!$C$116:$C$118),0,45)</f>
        <v>#VALUE!</v>
      </c>
    </row>
    <row r="70" spans="2:16" x14ac:dyDescent="0.35">
      <c r="B70" s="217" t="s">
        <v>522</v>
      </c>
      <c r="E70" s="35" t="e">
        <f ca="1">SLN(SUM(Capex!$E$116:$E$118),0,45)</f>
        <v>#VALUE!</v>
      </c>
      <c r="F70" s="35" t="e">
        <f ca="1">SLN(SUM(Capex!$E$116:$E$118),0,45)</f>
        <v>#VALUE!</v>
      </c>
      <c r="G70" s="35" t="e">
        <f ca="1">SLN(SUM(Capex!$E$116:$E$118),0,45)</f>
        <v>#VALUE!</v>
      </c>
      <c r="H70" s="35" t="e">
        <f ca="1">SLN(SUM(Capex!$E$116:$E$118),0,45)</f>
        <v>#VALUE!</v>
      </c>
      <c r="I70" s="35" t="e">
        <f ca="1">SLN(SUM(Capex!$E$116:$E$118),0,45)</f>
        <v>#VALUE!</v>
      </c>
      <c r="J70" s="35" t="e">
        <f ca="1">SLN(SUM(Capex!$E$116:$E$118),0,45)</f>
        <v>#VALUE!</v>
      </c>
      <c r="K70" s="35" t="e">
        <f ca="1">SLN(SUM(Capex!$E$116:$E$118),0,45)</f>
        <v>#VALUE!</v>
      </c>
      <c r="L70" s="35" t="e">
        <f ca="1">SLN(SUM(Capex!$E$116:$E$118),0,45)</f>
        <v>#VALUE!</v>
      </c>
      <c r="M70" s="35" t="e">
        <f ca="1">SLN(SUM(Capex!$E$116:$E$118),0,45)</f>
        <v>#VALUE!</v>
      </c>
      <c r="N70" s="35" t="e">
        <f ca="1">SLN(SUM(Capex!$E$116:$E$118),0,45)</f>
        <v>#VALUE!</v>
      </c>
    </row>
    <row r="71" spans="2:16" x14ac:dyDescent="0.35">
      <c r="E71" s="35"/>
      <c r="F71" s="35"/>
      <c r="G71" s="35"/>
      <c r="H71" s="35"/>
      <c r="I71" s="35"/>
      <c r="J71" s="35"/>
      <c r="K71" s="35"/>
      <c r="L71" s="35"/>
      <c r="M71" s="35"/>
      <c r="N71" s="35"/>
    </row>
    <row r="72" spans="2:16" x14ac:dyDescent="0.35">
      <c r="B72" s="217" t="s">
        <v>517</v>
      </c>
      <c r="E72" s="35">
        <f>SLN(Capex!$D$119,0,10)</f>
        <v>106506629.10385546</v>
      </c>
      <c r="F72" s="35">
        <f>SLN(Capex!$D$119,0,10)</f>
        <v>106506629.10385546</v>
      </c>
      <c r="G72" s="35">
        <f>SLN(Capex!$D$119,0,10)</f>
        <v>106506629.10385546</v>
      </c>
      <c r="H72" s="35">
        <f>SLN(Capex!$D$119,0,10)</f>
        <v>106506629.10385546</v>
      </c>
      <c r="I72" s="35">
        <f>SLN(Capex!$D$119,0,10)</f>
        <v>106506629.10385546</v>
      </c>
      <c r="J72" s="35">
        <f>SLN(Capex!$D$119,0,10)</f>
        <v>106506629.10385546</v>
      </c>
      <c r="K72" s="35">
        <f>SLN(Capex!$D$119,0,10)</f>
        <v>106506629.10385546</v>
      </c>
      <c r="L72" s="35">
        <f>SLN(Capex!$D$119,0,10)</f>
        <v>106506629.10385546</v>
      </c>
      <c r="M72" s="35">
        <f>SLN(Capex!$D$119,0,10)</f>
        <v>106506629.10385546</v>
      </c>
      <c r="N72" s="35">
        <f>SLN(Capex!$D$119,0,10)</f>
        <v>106506629.10385546</v>
      </c>
    </row>
    <row r="73" spans="2:16" x14ac:dyDescent="0.35">
      <c r="B73" s="217" t="s">
        <v>518</v>
      </c>
      <c r="E73" s="35">
        <f>SLN(Capex!$C$119,0,10)</f>
        <v>0</v>
      </c>
      <c r="F73" s="35">
        <f>SLN(Capex!$C$119,0,10)</f>
        <v>0</v>
      </c>
      <c r="G73" s="35">
        <f>SLN(Capex!$C$119,0,10)</f>
        <v>0</v>
      </c>
      <c r="H73" s="35">
        <f>SLN(Capex!$C$119,0,10)</f>
        <v>0</v>
      </c>
      <c r="I73" s="35">
        <f>SLN(Capex!$C$119,0,10)</f>
        <v>0</v>
      </c>
      <c r="J73" s="35">
        <f>SLN(Capex!$C$119,0,10)</f>
        <v>0</v>
      </c>
      <c r="K73" s="35">
        <f>SLN(Capex!$C$119,0,10)</f>
        <v>0</v>
      </c>
      <c r="L73" s="35">
        <f>SLN(Capex!$C$119,0,10)</f>
        <v>0</v>
      </c>
      <c r="M73" s="35">
        <f>SLN(Capex!$C$119,0,10)</f>
        <v>0</v>
      </c>
      <c r="N73" s="35">
        <f>SLN(Capex!$C$119,0,10)</f>
        <v>0</v>
      </c>
    </row>
    <row r="74" spans="2:16" x14ac:dyDescent="0.35">
      <c r="B74" s="229" t="s">
        <v>519</v>
      </c>
      <c r="C74" s="230"/>
      <c r="D74" s="230"/>
      <c r="E74" s="234">
        <f>SLN(Capex!$E$119,0,10)</f>
        <v>106506629.10385546</v>
      </c>
      <c r="F74" s="234">
        <f>SLN(Capex!$E$119,0,10)</f>
        <v>106506629.10385546</v>
      </c>
      <c r="G74" s="234">
        <f>SLN(Capex!$E$119,0,10)</f>
        <v>106506629.10385546</v>
      </c>
      <c r="H74" s="234">
        <f>SLN(Capex!$E$119,0,10)</f>
        <v>106506629.10385546</v>
      </c>
      <c r="I74" s="234">
        <f>SLN(Capex!$E$119,0,10)</f>
        <v>106506629.10385546</v>
      </c>
      <c r="J74" s="234">
        <f>SLN(Capex!$E$119,0,10)</f>
        <v>106506629.10385546</v>
      </c>
      <c r="K74" s="234">
        <f>SLN(Capex!$E$119,0,10)</f>
        <v>106506629.10385546</v>
      </c>
      <c r="L74" s="234">
        <f>SLN(Capex!$E$119,0,10)</f>
        <v>106506629.10385546</v>
      </c>
      <c r="M74" s="234">
        <f>SLN(Capex!$E$119,0,10)</f>
        <v>106506629.10385546</v>
      </c>
      <c r="N74" s="234">
        <f>SLN(Capex!$E$119,0,10)</f>
        <v>106506629.10385546</v>
      </c>
    </row>
    <row r="76" spans="2:16" x14ac:dyDescent="0.35">
      <c r="B76" s="241" t="s">
        <v>501</v>
      </c>
      <c r="C76" s="241"/>
      <c r="D76" s="241"/>
      <c r="E76" s="247" t="e">
        <f ca="1">E51+E63-E68-E72</f>
        <v>#VALUE!</v>
      </c>
      <c r="F76" s="247" t="e">
        <f t="shared" ref="F76:N76" ca="1" si="13">F51+F63-F68-F72</f>
        <v>#VALUE!</v>
      </c>
      <c r="G76" s="247" t="e">
        <f t="shared" ca="1" si="13"/>
        <v>#VALUE!</v>
      </c>
      <c r="H76" s="247" t="e">
        <f t="shared" ca="1" si="13"/>
        <v>#VALUE!</v>
      </c>
      <c r="I76" s="247" t="e">
        <f t="shared" ca="1" si="13"/>
        <v>#VALUE!</v>
      </c>
      <c r="J76" s="247" t="e">
        <f t="shared" ca="1" si="13"/>
        <v>#VALUE!</v>
      </c>
      <c r="K76" s="247" t="e">
        <f t="shared" ca="1" si="13"/>
        <v>#VALUE!</v>
      </c>
      <c r="L76" s="247" t="e">
        <f t="shared" ca="1" si="13"/>
        <v>#VALUE!</v>
      </c>
      <c r="M76" s="247" t="e">
        <f t="shared" ca="1" si="13"/>
        <v>#VALUE!</v>
      </c>
      <c r="N76" s="247" t="e">
        <f t="shared" ca="1" si="13"/>
        <v>#VALUE!</v>
      </c>
    </row>
    <row r="77" spans="2:16" x14ac:dyDescent="0.35">
      <c r="B77" s="33" t="s">
        <v>502</v>
      </c>
      <c r="C77" s="33"/>
      <c r="D77" s="33"/>
      <c r="E77" s="164" t="e">
        <f ca="1">E53+E64-E69-E73</f>
        <v>#VALUE!</v>
      </c>
      <c r="F77" s="164" t="e">
        <f t="shared" ref="F77:N77" ca="1" si="14">F53+F64-F69-F73</f>
        <v>#VALUE!</v>
      </c>
      <c r="G77" s="164" t="e">
        <f t="shared" ca="1" si="14"/>
        <v>#VALUE!</v>
      </c>
      <c r="H77" s="164" t="e">
        <f t="shared" ca="1" si="14"/>
        <v>#VALUE!</v>
      </c>
      <c r="I77" s="164" t="e">
        <f t="shared" ca="1" si="14"/>
        <v>#VALUE!</v>
      </c>
      <c r="J77" s="164" t="e">
        <f t="shared" ca="1" si="14"/>
        <v>#VALUE!</v>
      </c>
      <c r="K77" s="164" t="e">
        <f t="shared" ca="1" si="14"/>
        <v>#VALUE!</v>
      </c>
      <c r="L77" s="164" t="e">
        <f t="shared" ca="1" si="14"/>
        <v>#VALUE!</v>
      </c>
      <c r="M77" s="164" t="e">
        <f t="shared" ca="1" si="14"/>
        <v>#VALUE!</v>
      </c>
      <c r="N77" s="164" t="e">
        <f t="shared" ca="1" si="14"/>
        <v>#VALUE!</v>
      </c>
    </row>
    <row r="78" spans="2:16" x14ac:dyDescent="0.35">
      <c r="B78" s="218" t="s">
        <v>503</v>
      </c>
      <c r="C78" s="218"/>
      <c r="D78" s="218"/>
      <c r="E78" s="219" t="e">
        <f ca="1">E55+E65-E70-E74</f>
        <v>#VALUE!</v>
      </c>
      <c r="F78" s="219" t="e">
        <f t="shared" ref="F78:N78" ca="1" si="15">F55+F65-F70-F74</f>
        <v>#VALUE!</v>
      </c>
      <c r="G78" s="219" t="e">
        <f t="shared" ca="1" si="15"/>
        <v>#VALUE!</v>
      </c>
      <c r="H78" s="219" t="e">
        <f t="shared" ca="1" si="15"/>
        <v>#VALUE!</v>
      </c>
      <c r="I78" s="219" t="e">
        <f t="shared" ca="1" si="15"/>
        <v>#VALUE!</v>
      </c>
      <c r="J78" s="219" t="e">
        <f t="shared" ca="1" si="15"/>
        <v>#VALUE!</v>
      </c>
      <c r="K78" s="219" t="e">
        <f t="shared" ca="1" si="15"/>
        <v>#VALUE!</v>
      </c>
      <c r="L78" s="219" t="e">
        <f t="shared" ca="1" si="15"/>
        <v>#VALUE!</v>
      </c>
      <c r="M78" s="219" t="e">
        <f t="shared" ca="1" si="15"/>
        <v>#VALUE!</v>
      </c>
      <c r="N78" s="219" t="e">
        <f t="shared" ca="1" si="15"/>
        <v>#VALUE!</v>
      </c>
    </row>
    <row r="80" spans="2:16" x14ac:dyDescent="0.35">
      <c r="B80" s="221" t="s">
        <v>504</v>
      </c>
      <c r="C80" s="221"/>
      <c r="D80" s="221"/>
      <c r="E80" s="220"/>
      <c r="F80" s="221"/>
      <c r="G80" s="221"/>
      <c r="H80" s="221"/>
      <c r="I80" s="221"/>
      <c r="J80" s="221"/>
      <c r="K80" s="221"/>
      <c r="L80" s="221"/>
      <c r="M80" s="221"/>
      <c r="N80" s="221"/>
      <c r="P80" t="s">
        <v>618</v>
      </c>
    </row>
    <row r="81" spans="2:16" x14ac:dyDescent="0.35">
      <c r="B81" t="s">
        <v>505</v>
      </c>
      <c r="P81" t="s">
        <v>619</v>
      </c>
    </row>
    <row r="82" spans="2:16" x14ac:dyDescent="0.35">
      <c r="B82" s="230" t="s">
        <v>506</v>
      </c>
      <c r="C82" s="230"/>
      <c r="D82" s="230"/>
      <c r="E82" s="230"/>
      <c r="F82" s="230"/>
      <c r="G82" s="230"/>
      <c r="H82" s="230"/>
      <c r="I82" s="230"/>
      <c r="J82" s="230"/>
      <c r="K82" s="230"/>
      <c r="L82" s="230"/>
      <c r="M82" s="230"/>
      <c r="N82" s="230"/>
      <c r="P82" t="s">
        <v>620</v>
      </c>
    </row>
    <row r="84" spans="2:16" s="33" customFormat="1" x14ac:dyDescent="0.35">
      <c r="B84" s="241" t="s">
        <v>507</v>
      </c>
      <c r="C84" s="241"/>
      <c r="D84" s="241"/>
      <c r="E84" s="247" t="e">
        <f t="shared" ref="E84:N84" ca="1" si="16">E76-E80</f>
        <v>#VALUE!</v>
      </c>
      <c r="F84" s="247" t="e">
        <f t="shared" ca="1" si="16"/>
        <v>#VALUE!</v>
      </c>
      <c r="G84" s="247" t="e">
        <f t="shared" ca="1" si="16"/>
        <v>#VALUE!</v>
      </c>
      <c r="H84" s="247" t="e">
        <f t="shared" ca="1" si="16"/>
        <v>#VALUE!</v>
      </c>
      <c r="I84" s="247" t="e">
        <f t="shared" ca="1" si="16"/>
        <v>#VALUE!</v>
      </c>
      <c r="J84" s="247" t="e">
        <f t="shared" ca="1" si="16"/>
        <v>#VALUE!</v>
      </c>
      <c r="K84" s="247" t="e">
        <f t="shared" ca="1" si="16"/>
        <v>#VALUE!</v>
      </c>
      <c r="L84" s="247" t="e">
        <f t="shared" ca="1" si="16"/>
        <v>#VALUE!</v>
      </c>
      <c r="M84" s="247" t="e">
        <f t="shared" ca="1" si="16"/>
        <v>#VALUE!</v>
      </c>
      <c r="N84" s="247" t="e">
        <f t="shared" ca="1" si="16"/>
        <v>#VALUE!</v>
      </c>
    </row>
    <row r="85" spans="2:16" s="33" customFormat="1" x14ac:dyDescent="0.35">
      <c r="B85" s="33" t="s">
        <v>508</v>
      </c>
      <c r="E85" s="164" t="e">
        <f t="shared" ref="E85:N85" ca="1" si="17">E77-E81</f>
        <v>#VALUE!</v>
      </c>
      <c r="F85" s="164" t="e">
        <f t="shared" ca="1" si="17"/>
        <v>#VALUE!</v>
      </c>
      <c r="G85" s="164" t="e">
        <f t="shared" ca="1" si="17"/>
        <v>#VALUE!</v>
      </c>
      <c r="H85" s="164" t="e">
        <f t="shared" ca="1" si="17"/>
        <v>#VALUE!</v>
      </c>
      <c r="I85" s="164" t="e">
        <f t="shared" ca="1" si="17"/>
        <v>#VALUE!</v>
      </c>
      <c r="J85" s="164" t="e">
        <f t="shared" ca="1" si="17"/>
        <v>#VALUE!</v>
      </c>
      <c r="K85" s="164" t="e">
        <f t="shared" ca="1" si="17"/>
        <v>#VALUE!</v>
      </c>
      <c r="L85" s="164" t="e">
        <f t="shared" ca="1" si="17"/>
        <v>#VALUE!</v>
      </c>
      <c r="M85" s="164" t="e">
        <f t="shared" ca="1" si="17"/>
        <v>#VALUE!</v>
      </c>
      <c r="N85" s="164" t="e">
        <f t="shared" ca="1" si="17"/>
        <v>#VALUE!</v>
      </c>
    </row>
    <row r="86" spans="2:16" s="33" customFormat="1" x14ac:dyDescent="0.35">
      <c r="B86" s="218" t="s">
        <v>509</v>
      </c>
      <c r="C86" s="218"/>
      <c r="D86" s="218"/>
      <c r="E86" s="219" t="e">
        <f t="shared" ref="E86:N86" ca="1" si="18">E78-E82</f>
        <v>#VALUE!</v>
      </c>
      <c r="F86" s="219" t="e">
        <f t="shared" ca="1" si="18"/>
        <v>#VALUE!</v>
      </c>
      <c r="G86" s="219" t="e">
        <f t="shared" ca="1" si="18"/>
        <v>#VALUE!</v>
      </c>
      <c r="H86" s="219" t="e">
        <f t="shared" ca="1" si="18"/>
        <v>#VALUE!</v>
      </c>
      <c r="I86" s="219" t="e">
        <f t="shared" ca="1" si="18"/>
        <v>#VALUE!</v>
      </c>
      <c r="J86" s="219" t="e">
        <f t="shared" ca="1" si="18"/>
        <v>#VALUE!</v>
      </c>
      <c r="K86" s="219" t="e">
        <f t="shared" ca="1" si="18"/>
        <v>#VALUE!</v>
      </c>
      <c r="L86" s="219" t="e">
        <f t="shared" ca="1" si="18"/>
        <v>#VALUE!</v>
      </c>
      <c r="M86" s="219" t="e">
        <f t="shared" ca="1" si="18"/>
        <v>#VALUE!</v>
      </c>
      <c r="N86" s="219" t="e">
        <f t="shared" ca="1" si="18"/>
        <v>#VALUE!</v>
      </c>
    </row>
    <row r="88" spans="2:16" x14ac:dyDescent="0.35">
      <c r="B88" s="248" t="s">
        <v>510</v>
      </c>
      <c r="C88" s="221"/>
      <c r="D88" s="221"/>
      <c r="E88" s="249" t="e">
        <f ca="1">MAX(0,E84)*Operación!$C$24</f>
        <v>#VALUE!</v>
      </c>
      <c r="F88" s="249" t="e">
        <f ca="1">MAX(0,F84)*Operación!$C$24</f>
        <v>#VALUE!</v>
      </c>
      <c r="G88" s="249" t="e">
        <f ca="1">MAX(0,G84)*Operación!$C$24</f>
        <v>#VALUE!</v>
      </c>
      <c r="H88" s="249" t="e">
        <f ca="1">MAX(0,H84)*Operación!$C$24</f>
        <v>#VALUE!</v>
      </c>
      <c r="I88" s="249" t="e">
        <f ca="1">MAX(0,I84)*Operación!$C$24</f>
        <v>#VALUE!</v>
      </c>
      <c r="J88" s="249" t="e">
        <f ca="1">MAX(0,J84)*Operación!$C$24</f>
        <v>#VALUE!</v>
      </c>
      <c r="K88" s="249" t="e">
        <f ca="1">MAX(0,K84)*Operación!$C$24</f>
        <v>#VALUE!</v>
      </c>
      <c r="L88" s="249" t="e">
        <f ca="1">MAX(0,L84)*Operación!$C$24</f>
        <v>#VALUE!</v>
      </c>
      <c r="M88" s="249" t="e">
        <f ca="1">MAX(0,M84)*Operación!$C$24</f>
        <v>#VALUE!</v>
      </c>
      <c r="N88" s="249" t="e">
        <f ca="1">MAX(0,N84)*Operación!$C$24</f>
        <v>#VALUE!</v>
      </c>
      <c r="P88" t="s">
        <v>618</v>
      </c>
    </row>
    <row r="89" spans="2:16" x14ac:dyDescent="0.35">
      <c r="B89" s="250" t="s">
        <v>511</v>
      </c>
      <c r="E89" s="251" t="e">
        <f ca="1">MAX(0,E85)*Operación!$C$24</f>
        <v>#VALUE!</v>
      </c>
      <c r="F89" s="251" t="e">
        <f ca="1">MAX(0,F85)*Operación!$C$24</f>
        <v>#VALUE!</v>
      </c>
      <c r="G89" s="251" t="e">
        <f ca="1">MAX(0,G85)*Operación!$C$24</f>
        <v>#VALUE!</v>
      </c>
      <c r="H89" s="251" t="e">
        <f ca="1">MAX(0,H85)*Operación!$C$24</f>
        <v>#VALUE!</v>
      </c>
      <c r="I89" s="251" t="e">
        <f ca="1">MAX(0,I85)*Operación!$C$24</f>
        <v>#VALUE!</v>
      </c>
      <c r="J89" s="251" t="e">
        <f ca="1">MAX(0,J85)*Operación!$C$24</f>
        <v>#VALUE!</v>
      </c>
      <c r="K89" s="251" t="e">
        <f ca="1">MAX(0,K85)*Operación!$C$24</f>
        <v>#VALUE!</v>
      </c>
      <c r="L89" s="251" t="e">
        <f ca="1">MAX(0,L85)*Operación!$C$24</f>
        <v>#VALUE!</v>
      </c>
      <c r="M89" s="251" t="e">
        <f ca="1">MAX(0,M85)*Operación!$C$24</f>
        <v>#VALUE!</v>
      </c>
      <c r="N89" s="251" t="e">
        <f ca="1">MAX(0,N85)*Operación!$C$24</f>
        <v>#VALUE!</v>
      </c>
      <c r="P89" t="s">
        <v>619</v>
      </c>
    </row>
    <row r="90" spans="2:16" x14ac:dyDescent="0.35">
      <c r="B90" s="252" t="s">
        <v>512</v>
      </c>
      <c r="C90" s="230"/>
      <c r="D90" s="230"/>
      <c r="E90" s="253" t="e">
        <f ca="1">MAX(0,E86)*Operación!$C$24</f>
        <v>#VALUE!</v>
      </c>
      <c r="F90" s="253" t="e">
        <f ca="1">MAX(0,F86)*Operación!$C$24</f>
        <v>#VALUE!</v>
      </c>
      <c r="G90" s="253" t="e">
        <f ca="1">MAX(0,G86)*Operación!$C$24</f>
        <v>#VALUE!</v>
      </c>
      <c r="H90" s="253" t="e">
        <f ca="1">MAX(0,H86)*Operación!$C$24</f>
        <v>#VALUE!</v>
      </c>
      <c r="I90" s="253" t="e">
        <f ca="1">MAX(0,I86)*Operación!$C$24</f>
        <v>#VALUE!</v>
      </c>
      <c r="J90" s="253" t="e">
        <f ca="1">MAX(0,J86)*Operación!$C$24</f>
        <v>#VALUE!</v>
      </c>
      <c r="K90" s="253" t="e">
        <f ca="1">MAX(0,K86)*Operación!$C$24</f>
        <v>#VALUE!</v>
      </c>
      <c r="L90" s="253" t="e">
        <f ca="1">MAX(0,L86)*Operación!$C$24</f>
        <v>#VALUE!</v>
      </c>
      <c r="M90" s="253" t="e">
        <f ca="1">MAX(0,M86)*Operación!$C$24</f>
        <v>#VALUE!</v>
      </c>
      <c r="N90" s="253" t="e">
        <f ca="1">MAX(0,N86)*Operación!$C$24</f>
        <v>#VALUE!</v>
      </c>
      <c r="P90" t="s">
        <v>620</v>
      </c>
    </row>
    <row r="92" spans="2:16" s="33" customFormat="1" x14ac:dyDescent="0.35">
      <c r="B92" s="254" t="s">
        <v>513</v>
      </c>
      <c r="C92" s="241"/>
      <c r="D92" s="241"/>
      <c r="E92" s="247" t="e">
        <f ca="1">E84-E88</f>
        <v>#VALUE!</v>
      </c>
      <c r="F92" s="247" t="e">
        <f t="shared" ref="F92:N92" ca="1" si="19">F84-F88</f>
        <v>#VALUE!</v>
      </c>
      <c r="G92" s="247" t="e">
        <f t="shared" ca="1" si="19"/>
        <v>#VALUE!</v>
      </c>
      <c r="H92" s="247" t="e">
        <f t="shared" ca="1" si="19"/>
        <v>#VALUE!</v>
      </c>
      <c r="I92" s="247" t="e">
        <f t="shared" ca="1" si="19"/>
        <v>#VALUE!</v>
      </c>
      <c r="J92" s="247" t="e">
        <f t="shared" ca="1" si="19"/>
        <v>#VALUE!</v>
      </c>
      <c r="K92" s="247" t="e">
        <f t="shared" ca="1" si="19"/>
        <v>#VALUE!</v>
      </c>
      <c r="L92" s="247" t="e">
        <f t="shared" ca="1" si="19"/>
        <v>#VALUE!</v>
      </c>
      <c r="M92" s="247" t="e">
        <f t="shared" ca="1" si="19"/>
        <v>#VALUE!</v>
      </c>
      <c r="N92" s="247" t="e">
        <f t="shared" ca="1" si="19"/>
        <v>#VALUE!</v>
      </c>
    </row>
    <row r="93" spans="2:16" s="33" customFormat="1" x14ac:dyDescent="0.35">
      <c r="B93" s="233" t="s">
        <v>514</v>
      </c>
      <c r="E93" s="164" t="e">
        <f t="shared" ref="E93:N94" ca="1" si="20">E85-E89</f>
        <v>#VALUE!</v>
      </c>
      <c r="F93" s="164" t="e">
        <f t="shared" ca="1" si="20"/>
        <v>#VALUE!</v>
      </c>
      <c r="G93" s="164" t="e">
        <f t="shared" ca="1" si="20"/>
        <v>#VALUE!</v>
      </c>
      <c r="H93" s="164" t="e">
        <f t="shared" ca="1" si="20"/>
        <v>#VALUE!</v>
      </c>
      <c r="I93" s="164" t="e">
        <f t="shared" ca="1" si="20"/>
        <v>#VALUE!</v>
      </c>
      <c r="J93" s="164" t="e">
        <f t="shared" ca="1" si="20"/>
        <v>#VALUE!</v>
      </c>
      <c r="K93" s="164" t="e">
        <f t="shared" ca="1" si="20"/>
        <v>#VALUE!</v>
      </c>
      <c r="L93" s="164" t="e">
        <f t="shared" ca="1" si="20"/>
        <v>#VALUE!</v>
      </c>
      <c r="M93" s="164" t="e">
        <f t="shared" ca="1" si="20"/>
        <v>#VALUE!</v>
      </c>
      <c r="N93" s="164" t="e">
        <f t="shared" ca="1" si="20"/>
        <v>#VALUE!</v>
      </c>
    </row>
    <row r="94" spans="2:16" s="33" customFormat="1" x14ac:dyDescent="0.35">
      <c r="B94" s="255" t="s">
        <v>515</v>
      </c>
      <c r="C94" s="218"/>
      <c r="D94" s="218"/>
      <c r="E94" s="219" t="e">
        <f t="shared" ca="1" si="20"/>
        <v>#VALUE!</v>
      </c>
      <c r="F94" s="219" t="e">
        <f t="shared" ca="1" si="20"/>
        <v>#VALUE!</v>
      </c>
      <c r="G94" s="219" t="e">
        <f t="shared" ca="1" si="20"/>
        <v>#VALUE!</v>
      </c>
      <c r="H94" s="219" t="e">
        <f t="shared" ca="1" si="20"/>
        <v>#VALUE!</v>
      </c>
      <c r="I94" s="219" t="e">
        <f t="shared" ca="1" si="20"/>
        <v>#VALUE!</v>
      </c>
      <c r="J94" s="219" t="e">
        <f t="shared" ca="1" si="20"/>
        <v>#VALUE!</v>
      </c>
      <c r="K94" s="219" t="e">
        <f t="shared" ca="1" si="20"/>
        <v>#VALUE!</v>
      </c>
      <c r="L94" s="219" t="e">
        <f t="shared" ca="1" si="20"/>
        <v>#VALUE!</v>
      </c>
      <c r="M94" s="219" t="e">
        <f t="shared" ca="1" si="20"/>
        <v>#VALUE!</v>
      </c>
      <c r="N94" s="219" t="e">
        <f t="shared" ca="1" si="20"/>
        <v>#VALUE!</v>
      </c>
    </row>
    <row r="96" spans="2:16" x14ac:dyDescent="0.35">
      <c r="B96" s="233" t="s">
        <v>516</v>
      </c>
    </row>
    <row r="97" spans="2:16" x14ac:dyDescent="0.35">
      <c r="B97" s="215" t="s">
        <v>520</v>
      </c>
      <c r="C97" s="221"/>
      <c r="D97" s="221"/>
      <c r="E97" s="216" t="e">
        <f ca="1">E68</f>
        <v>#VALUE!</v>
      </c>
      <c r="F97" s="216" t="e">
        <f t="shared" ref="F97:N97" ca="1" si="21">F68</f>
        <v>#VALUE!</v>
      </c>
      <c r="G97" s="216" t="e">
        <f t="shared" ca="1" si="21"/>
        <v>#VALUE!</v>
      </c>
      <c r="H97" s="216" t="e">
        <f t="shared" ca="1" si="21"/>
        <v>#VALUE!</v>
      </c>
      <c r="I97" s="216" t="e">
        <f t="shared" ca="1" si="21"/>
        <v>#VALUE!</v>
      </c>
      <c r="J97" s="216" t="e">
        <f t="shared" ca="1" si="21"/>
        <v>#VALUE!</v>
      </c>
      <c r="K97" s="216" t="e">
        <f t="shared" ca="1" si="21"/>
        <v>#VALUE!</v>
      </c>
      <c r="L97" s="216" t="e">
        <f t="shared" ca="1" si="21"/>
        <v>#VALUE!</v>
      </c>
      <c r="M97" s="216" t="e">
        <f t="shared" ca="1" si="21"/>
        <v>#VALUE!</v>
      </c>
      <c r="N97" s="216" t="e">
        <f t="shared" ca="1" si="21"/>
        <v>#VALUE!</v>
      </c>
    </row>
    <row r="98" spans="2:16" x14ac:dyDescent="0.35">
      <c r="B98" s="217" t="s">
        <v>521</v>
      </c>
      <c r="E98" s="35" t="e">
        <f ca="1">E69</f>
        <v>#VALUE!</v>
      </c>
      <c r="F98" s="35" t="e">
        <f t="shared" ref="F98:N98" ca="1" si="22">F69</f>
        <v>#VALUE!</v>
      </c>
      <c r="G98" s="35" t="e">
        <f t="shared" ca="1" si="22"/>
        <v>#VALUE!</v>
      </c>
      <c r="H98" s="35" t="e">
        <f t="shared" ca="1" si="22"/>
        <v>#VALUE!</v>
      </c>
      <c r="I98" s="35" t="e">
        <f t="shared" ca="1" si="22"/>
        <v>#VALUE!</v>
      </c>
      <c r="J98" s="35" t="e">
        <f t="shared" ca="1" si="22"/>
        <v>#VALUE!</v>
      </c>
      <c r="K98" s="35" t="e">
        <f t="shared" ca="1" si="22"/>
        <v>#VALUE!</v>
      </c>
      <c r="L98" s="35" t="e">
        <f t="shared" ca="1" si="22"/>
        <v>#VALUE!</v>
      </c>
      <c r="M98" s="35" t="e">
        <f t="shared" ca="1" si="22"/>
        <v>#VALUE!</v>
      </c>
      <c r="N98" s="35" t="e">
        <f t="shared" ca="1" si="22"/>
        <v>#VALUE!</v>
      </c>
    </row>
    <row r="99" spans="2:16" x14ac:dyDescent="0.35">
      <c r="B99" s="217" t="s">
        <v>522</v>
      </c>
      <c r="E99" s="35" t="e">
        <f ca="1">E70</f>
        <v>#VALUE!</v>
      </c>
      <c r="F99" s="35" t="e">
        <f t="shared" ref="F99:N99" ca="1" si="23">F70</f>
        <v>#VALUE!</v>
      </c>
      <c r="G99" s="35" t="e">
        <f t="shared" ca="1" si="23"/>
        <v>#VALUE!</v>
      </c>
      <c r="H99" s="35" t="e">
        <f t="shared" ca="1" si="23"/>
        <v>#VALUE!</v>
      </c>
      <c r="I99" s="35" t="e">
        <f t="shared" ca="1" si="23"/>
        <v>#VALUE!</v>
      </c>
      <c r="J99" s="35" t="e">
        <f t="shared" ca="1" si="23"/>
        <v>#VALUE!</v>
      </c>
      <c r="K99" s="35" t="e">
        <f t="shared" ca="1" si="23"/>
        <v>#VALUE!</v>
      </c>
      <c r="L99" s="35" t="e">
        <f t="shared" ca="1" si="23"/>
        <v>#VALUE!</v>
      </c>
      <c r="M99" s="35" t="e">
        <f t="shared" ca="1" si="23"/>
        <v>#VALUE!</v>
      </c>
      <c r="N99" s="35" t="e">
        <f t="shared" ca="1" si="23"/>
        <v>#VALUE!</v>
      </c>
    </row>
    <row r="100" spans="2:16" x14ac:dyDescent="0.35">
      <c r="E100" s="35"/>
      <c r="F100" s="35"/>
      <c r="G100" s="35"/>
      <c r="H100" s="35"/>
      <c r="I100" s="35"/>
      <c r="J100" s="35"/>
      <c r="K100" s="35"/>
      <c r="L100" s="35"/>
      <c r="M100" s="35"/>
      <c r="N100" s="35"/>
    </row>
    <row r="101" spans="2:16" x14ac:dyDescent="0.35">
      <c r="B101" s="217" t="s">
        <v>517</v>
      </c>
      <c r="E101" s="35">
        <f t="shared" ref="E101:N101" si="24">E72</f>
        <v>106506629.10385546</v>
      </c>
      <c r="F101" s="35">
        <f t="shared" si="24"/>
        <v>106506629.10385546</v>
      </c>
      <c r="G101" s="35">
        <f t="shared" si="24"/>
        <v>106506629.10385546</v>
      </c>
      <c r="H101" s="35">
        <f t="shared" si="24"/>
        <v>106506629.10385546</v>
      </c>
      <c r="I101" s="35">
        <f t="shared" si="24"/>
        <v>106506629.10385546</v>
      </c>
      <c r="J101" s="35">
        <f t="shared" si="24"/>
        <v>106506629.10385546</v>
      </c>
      <c r="K101" s="35">
        <f t="shared" si="24"/>
        <v>106506629.10385546</v>
      </c>
      <c r="L101" s="35">
        <f t="shared" si="24"/>
        <v>106506629.10385546</v>
      </c>
      <c r="M101" s="35">
        <f t="shared" si="24"/>
        <v>106506629.10385546</v>
      </c>
      <c r="N101" s="35">
        <f t="shared" si="24"/>
        <v>106506629.10385546</v>
      </c>
    </row>
    <row r="102" spans="2:16" x14ac:dyDescent="0.35">
      <c r="B102" s="217" t="s">
        <v>518</v>
      </c>
      <c r="E102" s="35">
        <f t="shared" ref="E102:N102" si="25">E73</f>
        <v>0</v>
      </c>
      <c r="F102" s="35">
        <f t="shared" si="25"/>
        <v>0</v>
      </c>
      <c r="G102" s="35">
        <f t="shared" si="25"/>
        <v>0</v>
      </c>
      <c r="H102" s="35">
        <f t="shared" si="25"/>
        <v>0</v>
      </c>
      <c r="I102" s="35">
        <f t="shared" si="25"/>
        <v>0</v>
      </c>
      <c r="J102" s="35">
        <f t="shared" si="25"/>
        <v>0</v>
      </c>
      <c r="K102" s="35">
        <f t="shared" si="25"/>
        <v>0</v>
      </c>
      <c r="L102" s="35">
        <f t="shared" si="25"/>
        <v>0</v>
      </c>
      <c r="M102" s="35">
        <f t="shared" si="25"/>
        <v>0</v>
      </c>
      <c r="N102" s="35">
        <f t="shared" si="25"/>
        <v>0</v>
      </c>
    </row>
    <row r="103" spans="2:16" x14ac:dyDescent="0.35">
      <c r="B103" s="229" t="s">
        <v>519</v>
      </c>
      <c r="C103" s="230"/>
      <c r="D103" s="230"/>
      <c r="E103" s="234">
        <f t="shared" ref="E103:N103" si="26">E74</f>
        <v>106506629.10385546</v>
      </c>
      <c r="F103" s="234">
        <f t="shared" si="26"/>
        <v>106506629.10385546</v>
      </c>
      <c r="G103" s="234">
        <f t="shared" si="26"/>
        <v>106506629.10385546</v>
      </c>
      <c r="H103" s="234">
        <f t="shared" si="26"/>
        <v>106506629.10385546</v>
      </c>
      <c r="I103" s="234">
        <f t="shared" si="26"/>
        <v>106506629.10385546</v>
      </c>
      <c r="J103" s="234">
        <f t="shared" si="26"/>
        <v>106506629.10385546</v>
      </c>
      <c r="K103" s="234">
        <f t="shared" si="26"/>
        <v>106506629.10385546</v>
      </c>
      <c r="L103" s="234">
        <f t="shared" si="26"/>
        <v>106506629.10385546</v>
      </c>
      <c r="M103" s="234">
        <f t="shared" si="26"/>
        <v>106506629.10385546</v>
      </c>
      <c r="N103" s="234">
        <f t="shared" si="26"/>
        <v>106506629.10385546</v>
      </c>
    </row>
    <row r="105" spans="2:16" x14ac:dyDescent="0.35">
      <c r="B105" s="256" t="s">
        <v>530</v>
      </c>
      <c r="C105" s="221"/>
      <c r="D105" s="221"/>
      <c r="E105" s="221"/>
      <c r="F105" s="221"/>
      <c r="G105" s="221"/>
      <c r="H105" s="221"/>
      <c r="I105" s="221"/>
      <c r="J105" s="221"/>
      <c r="K105" s="221"/>
      <c r="L105" s="221"/>
      <c r="M105" s="221"/>
      <c r="N105" s="221"/>
      <c r="P105" t="s">
        <v>609</v>
      </c>
    </row>
    <row r="107" spans="2:16" x14ac:dyDescent="0.35">
      <c r="B107" t="s">
        <v>531</v>
      </c>
      <c r="P107" t="s">
        <v>618</v>
      </c>
    </row>
    <row r="108" spans="2:16" x14ac:dyDescent="0.35">
      <c r="B108" t="s">
        <v>532</v>
      </c>
      <c r="P108" t="s">
        <v>619</v>
      </c>
    </row>
    <row r="109" spans="2:16" x14ac:dyDescent="0.35">
      <c r="B109" t="s">
        <v>533</v>
      </c>
      <c r="P109" t="s">
        <v>620</v>
      </c>
    </row>
    <row r="111" spans="2:16" x14ac:dyDescent="0.35">
      <c r="B111" t="s">
        <v>534</v>
      </c>
      <c r="C111" s="237" t="e">
        <f ca="1">'Fuentes y Usos'!C56</f>
        <v>#VALUE!</v>
      </c>
      <c r="D111" s="237" t="e">
        <f ca="1">'Fuentes y Usos'!D56</f>
        <v>#VALUE!</v>
      </c>
      <c r="E111" s="35"/>
      <c r="F111" s="35"/>
      <c r="G111" s="35"/>
      <c r="H111" s="35"/>
      <c r="I111" s="35"/>
      <c r="J111" s="35"/>
      <c r="K111" s="35"/>
      <c r="L111" s="35"/>
      <c r="M111" s="35"/>
      <c r="N111" s="35"/>
      <c r="P111" t="s">
        <v>618</v>
      </c>
    </row>
    <row r="112" spans="2:16" x14ac:dyDescent="0.35">
      <c r="B112" t="s">
        <v>535</v>
      </c>
      <c r="C112" s="237" t="e">
        <f ca="1">'Fuentes y Usos'!C73</f>
        <v>#VALUE!</v>
      </c>
      <c r="D112" s="237" t="e">
        <f ca="1">'Fuentes y Usos'!D73</f>
        <v>#VALUE!</v>
      </c>
      <c r="E112" s="35"/>
      <c r="F112" s="35"/>
      <c r="G112" s="35"/>
      <c r="H112" s="35"/>
      <c r="I112" s="35"/>
      <c r="J112" s="35"/>
      <c r="K112" s="35"/>
      <c r="L112" s="35"/>
      <c r="M112" s="35"/>
      <c r="N112" s="35"/>
      <c r="P112" t="s">
        <v>619</v>
      </c>
    </row>
    <row r="113" spans="2:16" x14ac:dyDescent="0.35">
      <c r="B113" t="s">
        <v>536</v>
      </c>
      <c r="C113" s="237" t="e">
        <f ca="1">'Fuentes y Usos'!C96</f>
        <v>#VALUE!</v>
      </c>
      <c r="D113" s="237" t="e">
        <f ca="1">'Fuentes y Usos'!D96</f>
        <v>#VALUE!</v>
      </c>
      <c r="E113" s="35"/>
      <c r="F113" s="35"/>
      <c r="G113" s="35"/>
      <c r="H113" s="35"/>
      <c r="I113" s="35"/>
      <c r="J113" s="35"/>
      <c r="K113" s="35"/>
      <c r="L113" s="35"/>
      <c r="M113" s="35"/>
      <c r="N113" s="35"/>
      <c r="P113" t="s">
        <v>620</v>
      </c>
    </row>
    <row r="115" spans="2:16" x14ac:dyDescent="0.35">
      <c r="B115" t="s">
        <v>537</v>
      </c>
      <c r="D115" s="238">
        <f>D148</f>
        <v>131518396.11632249</v>
      </c>
      <c r="P115" t="s">
        <v>618</v>
      </c>
    </row>
    <row r="116" spans="2:16" x14ac:dyDescent="0.35">
      <c r="B116" t="s">
        <v>538</v>
      </c>
      <c r="D116" s="238">
        <f>D152</f>
        <v>52240247.236709997</v>
      </c>
      <c r="P116" t="s">
        <v>619</v>
      </c>
    </row>
    <row r="117" spans="2:16" x14ac:dyDescent="0.35">
      <c r="B117" t="s">
        <v>539</v>
      </c>
      <c r="D117" s="238">
        <f>D115</f>
        <v>131518396.11632249</v>
      </c>
      <c r="P117" t="s">
        <v>620</v>
      </c>
    </row>
    <row r="119" spans="2:16" x14ac:dyDescent="0.35">
      <c r="B119" t="s">
        <v>540</v>
      </c>
      <c r="E119" s="238">
        <f>E148</f>
        <v>5129217.4485365748</v>
      </c>
      <c r="F119" s="238">
        <f t="shared" ref="F119:M119" si="27">F148</f>
        <v>4919314.088334918</v>
      </c>
      <c r="G119" s="238">
        <f t="shared" si="27"/>
        <v>5662677.1061277688</v>
      </c>
      <c r="H119" s="238">
        <f t="shared" si="27"/>
        <v>5889184.1903728843</v>
      </c>
      <c r="I119" s="238">
        <f t="shared" si="27"/>
        <v>6124751.5579877794</v>
      </c>
      <c r="J119" s="238">
        <f t="shared" si="27"/>
        <v>6369741.6203072965</v>
      </c>
      <c r="K119" s="238">
        <f t="shared" si="27"/>
        <v>6624531.2851195931</v>
      </c>
      <c r="L119" s="238">
        <f t="shared" si="27"/>
        <v>6889512.5365243852</v>
      </c>
      <c r="M119" s="238">
        <f t="shared" si="27"/>
        <v>7165093.0379853547</v>
      </c>
      <c r="P119" t="s">
        <v>618</v>
      </c>
    </row>
    <row r="120" spans="2:16" x14ac:dyDescent="0.35">
      <c r="B120" t="s">
        <v>541</v>
      </c>
      <c r="E120" s="238">
        <f>E152</f>
        <v>2037369.6422316879</v>
      </c>
      <c r="F120" s="238">
        <f t="shared" ref="F120:M120" si="28">F152</f>
        <v>1953994.2076418996</v>
      </c>
      <c r="G120" s="238">
        <f t="shared" si="28"/>
        <v>2249264.4434633479</v>
      </c>
      <c r="H120" s="238">
        <f t="shared" si="28"/>
        <v>2339235.0212018788</v>
      </c>
      <c r="I120" s="238">
        <f t="shared" si="28"/>
        <v>2432804.4220499545</v>
      </c>
      <c r="J120" s="238">
        <f t="shared" si="28"/>
        <v>2530116.5989319533</v>
      </c>
      <c r="K120" s="238">
        <f t="shared" si="28"/>
        <v>2631321.2628892288</v>
      </c>
      <c r="L120" s="238">
        <f t="shared" si="28"/>
        <v>2736574.1134047955</v>
      </c>
      <c r="M120" s="238">
        <f t="shared" si="28"/>
        <v>2846037.0779409856</v>
      </c>
      <c r="P120" t="s">
        <v>619</v>
      </c>
    </row>
    <row r="121" spans="2:16" x14ac:dyDescent="0.35">
      <c r="B121" t="s">
        <v>542</v>
      </c>
      <c r="E121" s="238">
        <f>E119</f>
        <v>5129217.4485365748</v>
      </c>
      <c r="F121" s="238">
        <f t="shared" ref="F121:M121" si="29">F119</f>
        <v>4919314.088334918</v>
      </c>
      <c r="G121" s="238">
        <f t="shared" si="29"/>
        <v>5662677.1061277688</v>
      </c>
      <c r="H121" s="238">
        <f t="shared" si="29"/>
        <v>5889184.1903728843</v>
      </c>
      <c r="I121" s="238">
        <f t="shared" si="29"/>
        <v>6124751.5579877794</v>
      </c>
      <c r="J121" s="238">
        <f t="shared" si="29"/>
        <v>6369741.6203072965</v>
      </c>
      <c r="K121" s="238">
        <f t="shared" si="29"/>
        <v>6624531.2851195931</v>
      </c>
      <c r="L121" s="238">
        <f t="shared" si="29"/>
        <v>6889512.5365243852</v>
      </c>
      <c r="M121" s="238">
        <f t="shared" si="29"/>
        <v>7165093.0379853547</v>
      </c>
      <c r="P121" t="s">
        <v>620</v>
      </c>
    </row>
    <row r="123" spans="2:16" x14ac:dyDescent="0.35">
      <c r="B123" t="s">
        <v>543</v>
      </c>
      <c r="N123" s="238">
        <f>N147</f>
        <v>186292418.98761904</v>
      </c>
      <c r="P123" s="33" t="s">
        <v>615</v>
      </c>
    </row>
    <row r="124" spans="2:16" x14ac:dyDescent="0.35">
      <c r="B124" t="s">
        <v>544</v>
      </c>
      <c r="N124" s="238">
        <f>N151</f>
        <v>73996964.026465729</v>
      </c>
      <c r="P124" s="33" t="s">
        <v>616</v>
      </c>
    </row>
    <row r="125" spans="2:16" x14ac:dyDescent="0.35">
      <c r="B125" t="s">
        <v>545</v>
      </c>
      <c r="N125" s="238">
        <f>N123</f>
        <v>186292418.98761904</v>
      </c>
      <c r="P125" s="33" t="s">
        <v>617</v>
      </c>
    </row>
    <row r="127" spans="2:16" x14ac:dyDescent="0.35">
      <c r="B127" t="s">
        <v>546</v>
      </c>
      <c r="N127" s="159" t="e">
        <f ca="1">+(N92+N97+N101)/$C$14</f>
        <v>#VALUE!</v>
      </c>
      <c r="P127" s="33" t="s">
        <v>615</v>
      </c>
    </row>
    <row r="128" spans="2:16" x14ac:dyDescent="0.35">
      <c r="B128" t="s">
        <v>547</v>
      </c>
      <c r="N128" s="159" t="e">
        <f ca="1">+(N93+N98+N102)/$C$14</f>
        <v>#VALUE!</v>
      </c>
      <c r="P128" s="33" t="s">
        <v>616</v>
      </c>
    </row>
    <row r="129" spans="2:17" x14ac:dyDescent="0.35">
      <c r="B129" s="230" t="s">
        <v>548</v>
      </c>
      <c r="C129" s="230"/>
      <c r="D129" s="230"/>
      <c r="E129" s="230"/>
      <c r="F129" s="230"/>
      <c r="G129" s="230"/>
      <c r="H129" s="230"/>
      <c r="I129" s="230"/>
      <c r="J129" s="230"/>
      <c r="K129" s="230"/>
      <c r="L129" s="230"/>
      <c r="M129" s="230"/>
      <c r="N129" s="257" t="e">
        <f ca="1">+(N94+N99+N103)/$C$14</f>
        <v>#VALUE!</v>
      </c>
      <c r="P129" s="33" t="s">
        <v>617</v>
      </c>
    </row>
    <row r="131" spans="2:17" s="33" customFormat="1" x14ac:dyDescent="0.35">
      <c r="B131" s="33" t="s">
        <v>549</v>
      </c>
      <c r="C131" s="240" t="e">
        <f ca="1">C92+C97+C101+C107-C111-C115-C119+C123+C127</f>
        <v>#VALUE!</v>
      </c>
      <c r="D131" s="240" t="e">
        <f ca="1">D92+D97+D101+D107-D111-D115-D119+D123+D127</f>
        <v>#VALUE!</v>
      </c>
      <c r="E131" s="240" t="e">
        <f ca="1">E92+E97+E101+E107-E111-E115-E119+E123+E127</f>
        <v>#VALUE!</v>
      </c>
      <c r="F131" s="240" t="e">
        <f ca="1">F92+F97+F101+F107-F111-F115-F119+F123+F127</f>
        <v>#VALUE!</v>
      </c>
      <c r="G131" s="240" t="e">
        <f t="shared" ref="G131:M131" ca="1" si="30">G92+G97+G101+G107-G111-G115-G119+G123+G127</f>
        <v>#VALUE!</v>
      </c>
      <c r="H131" s="240" t="e">
        <f t="shared" ca="1" si="30"/>
        <v>#VALUE!</v>
      </c>
      <c r="I131" s="240" t="e">
        <f t="shared" ca="1" si="30"/>
        <v>#VALUE!</v>
      </c>
      <c r="J131" s="240" t="e">
        <f t="shared" ca="1" si="30"/>
        <v>#VALUE!</v>
      </c>
      <c r="K131" s="240" t="e">
        <f t="shared" ca="1" si="30"/>
        <v>#VALUE!</v>
      </c>
      <c r="L131" s="240" t="e">
        <f t="shared" ca="1" si="30"/>
        <v>#VALUE!</v>
      </c>
      <c r="M131" s="240" t="e">
        <f t="shared" ca="1" si="30"/>
        <v>#VALUE!</v>
      </c>
      <c r="N131" s="240" t="e">
        <f ca="1">N92+N97+N101+N107-N111-N115-N119+N123+N127</f>
        <v>#VALUE!</v>
      </c>
    </row>
    <row r="132" spans="2:17" s="33" customFormat="1" x14ac:dyDescent="0.35">
      <c r="B132" s="33" t="s">
        <v>550</v>
      </c>
      <c r="C132" s="240" t="e">
        <f t="shared" ref="C132:D132" ca="1" si="31">C93+C98+C102+C108-C112-C116-C120+C124+C128</f>
        <v>#VALUE!</v>
      </c>
      <c r="D132" s="240" t="e">
        <f t="shared" ca="1" si="31"/>
        <v>#VALUE!</v>
      </c>
      <c r="E132" s="240" t="e">
        <f t="shared" ref="E132:N132" ca="1" si="32">E93+E98+E102+E108-E112-E116-E120+E124+E128</f>
        <v>#VALUE!</v>
      </c>
      <c r="F132" s="240" t="e">
        <f t="shared" ca="1" si="32"/>
        <v>#VALUE!</v>
      </c>
      <c r="G132" s="240" t="e">
        <f t="shared" ca="1" si="32"/>
        <v>#VALUE!</v>
      </c>
      <c r="H132" s="240" t="e">
        <f t="shared" ca="1" si="32"/>
        <v>#VALUE!</v>
      </c>
      <c r="I132" s="240" t="e">
        <f t="shared" ca="1" si="32"/>
        <v>#VALUE!</v>
      </c>
      <c r="J132" s="240" t="e">
        <f t="shared" ca="1" si="32"/>
        <v>#VALUE!</v>
      </c>
      <c r="K132" s="240" t="e">
        <f t="shared" ca="1" si="32"/>
        <v>#VALUE!</v>
      </c>
      <c r="L132" s="240" t="e">
        <f t="shared" ca="1" si="32"/>
        <v>#VALUE!</v>
      </c>
      <c r="M132" s="240" t="e">
        <f t="shared" ca="1" si="32"/>
        <v>#VALUE!</v>
      </c>
      <c r="N132" s="240" t="e">
        <f t="shared" ca="1" si="32"/>
        <v>#VALUE!</v>
      </c>
    </row>
    <row r="133" spans="2:17" s="33" customFormat="1" x14ac:dyDescent="0.35">
      <c r="B133" s="33" t="s">
        <v>551</v>
      </c>
      <c r="C133" s="240" t="e">
        <f t="shared" ref="C133:D133" ca="1" si="33">C94+C99+C103+C109-C113-C117-C121+C125+C129</f>
        <v>#VALUE!</v>
      </c>
      <c r="D133" s="240" t="e">
        <f t="shared" ca="1" si="33"/>
        <v>#VALUE!</v>
      </c>
      <c r="E133" s="240" t="e">
        <f t="shared" ref="E133:N133" ca="1" si="34">E94+E99+E103+E109-E113-E117-E121+E125+E129</f>
        <v>#VALUE!</v>
      </c>
      <c r="F133" s="240" t="e">
        <f t="shared" ca="1" si="34"/>
        <v>#VALUE!</v>
      </c>
      <c r="G133" s="240" t="e">
        <f t="shared" ca="1" si="34"/>
        <v>#VALUE!</v>
      </c>
      <c r="H133" s="240" t="e">
        <f t="shared" ca="1" si="34"/>
        <v>#VALUE!</v>
      </c>
      <c r="I133" s="240" t="e">
        <f t="shared" ca="1" si="34"/>
        <v>#VALUE!</v>
      </c>
      <c r="J133" s="240" t="e">
        <f t="shared" ca="1" si="34"/>
        <v>#VALUE!</v>
      </c>
      <c r="K133" s="240" t="e">
        <f t="shared" ca="1" si="34"/>
        <v>#VALUE!</v>
      </c>
      <c r="L133" s="240" t="e">
        <f t="shared" ca="1" si="34"/>
        <v>#VALUE!</v>
      </c>
      <c r="M133" s="240" t="e">
        <f t="shared" ca="1" si="34"/>
        <v>#VALUE!</v>
      </c>
      <c r="N133" s="240" t="e">
        <f t="shared" ca="1" si="34"/>
        <v>#VALUE!</v>
      </c>
    </row>
    <row r="134" spans="2:17" ht="15" thickBot="1" x14ac:dyDescent="0.4"/>
    <row r="135" spans="2:17" ht="29" x14ac:dyDescent="0.35">
      <c r="B135" s="266" t="s">
        <v>553</v>
      </c>
      <c r="C135" s="267" t="s">
        <v>552</v>
      </c>
      <c r="D135" s="267" t="s">
        <v>587</v>
      </c>
      <c r="E135" s="267" t="s">
        <v>586</v>
      </c>
      <c r="F135" s="268" t="s">
        <v>588</v>
      </c>
      <c r="H135" s="266" t="s">
        <v>553</v>
      </c>
      <c r="I135" s="267" t="s">
        <v>659</v>
      </c>
      <c r="J135" s="267" t="s">
        <v>660</v>
      </c>
      <c r="K135" s="268" t="s">
        <v>661</v>
      </c>
      <c r="M135" s="266" t="s">
        <v>669</v>
      </c>
      <c r="N135" s="267" t="s">
        <v>552</v>
      </c>
      <c r="O135" s="267" t="s">
        <v>587</v>
      </c>
      <c r="P135" s="267" t="s">
        <v>586</v>
      </c>
      <c r="Q135" s="268" t="s">
        <v>588</v>
      </c>
    </row>
    <row r="136" spans="2:17" x14ac:dyDescent="0.35">
      <c r="B136" s="53" t="s">
        <v>93</v>
      </c>
      <c r="C136" s="36" t="e" cm="1">
        <f t="array" aca="1" ref="C136" ca="1">_xll.RiskOutput(,"Indicadores Crowdfunding",1)+IRR(C131:N131)</f>
        <v>#VALUE!</v>
      </c>
      <c r="D136" s="159" t="e" cm="1">
        <f t="array" aca="1" ref="D136" ca="1">_xll.RiskOutput(,"Indicadores Crowdfunding",2)+NPV($H$7,D131:N131)+C131</f>
        <v>#VALUE!</v>
      </c>
      <c r="E136" s="159" t="e" cm="1">
        <f t="array" aca="1" ref="E136" ca="1">_xll.RiskOutput(,"Indicadores Crowdfunding",3)+NPV($E$11,D131:N131)+C131</f>
        <v>#VALUE!</v>
      </c>
      <c r="F136" s="198" t="e" cm="1">
        <f t="array" aca="1" ref="F136" ca="1">_xll.RiskOutput(,"Indicadores Crowdfunding",4)+NPV($H$8,D131:N131)+C131</f>
        <v>#VALUE!</v>
      </c>
      <c r="H136" s="53" t="s">
        <v>93</v>
      </c>
      <c r="I136" s="350" t="e" cm="1">
        <f t="array" aca="1" ref="I136" ca="1">_xll.RiskTargetD(C136,H7)</f>
        <v>#VALUE!</v>
      </c>
      <c r="J136" s="350" t="e" cm="1">
        <f t="array" aca="1" ref="J136" ca="1">_xll.RiskTargetD(C136,H8)</f>
        <v>#VALUE!</v>
      </c>
      <c r="K136" s="151" t="e" cm="1">
        <f t="array" aca="1" ref="K136" ca="1">_xll.RiskTargetD(C136,E11)</f>
        <v>#VALUE!</v>
      </c>
      <c r="M136" s="53" t="s">
        <v>30</v>
      </c>
      <c r="N136" s="350" t="e" cm="1">
        <f t="array" aca="1" ref="N136" ca="1">_xll.RiskMean(C136)</f>
        <v>#VALUE!</v>
      </c>
      <c r="O136" s="159" t="e" cm="1">
        <f t="array" aca="1" ref="O136" ca="1">_xll.RiskMean(D136)</f>
        <v>#VALUE!</v>
      </c>
      <c r="P136" s="159" t="e" cm="1">
        <f t="array" aca="1" ref="P136" ca="1">_xll.RiskMean(E136)</f>
        <v>#VALUE!</v>
      </c>
      <c r="Q136" s="353" t="e" cm="1">
        <f t="array" aca="1" ref="Q136" ca="1">_xll.RiskMean(F136)</f>
        <v>#VALUE!</v>
      </c>
    </row>
    <row r="137" spans="2:17" ht="15" thickBot="1" x14ac:dyDescent="0.4">
      <c r="B137" s="53" t="s">
        <v>89</v>
      </c>
      <c r="C137" s="36" t="str">
        <f ca="1">IFERROR(IRR(C132:N132),"Inviable")</f>
        <v>Inviable</v>
      </c>
      <c r="D137" s="159" t="e">
        <f ca="1">NPV($H$7,D132:N132)+C132</f>
        <v>#VALUE!</v>
      </c>
      <c r="E137" s="159" t="e">
        <f ca="1">NPV($E$11,D132:N132)+C132</f>
        <v>#VALUE!</v>
      </c>
      <c r="F137" s="198" t="e">
        <f ca="1">NPV($H$8,D132:N132)+C132</f>
        <v>#VALUE!</v>
      </c>
      <c r="H137" s="56" t="s">
        <v>88</v>
      </c>
      <c r="I137" s="278" t="e" cm="1">
        <f t="array" aca="1" ref="I137" ca="1">_xll.RiskTargetD(C138,H7)</f>
        <v>#VALUE!</v>
      </c>
      <c r="J137" s="278" t="e" cm="1">
        <f t="array" aca="1" ref="J137" ca="1">_xll.RiskTargetD(C138,H8)</f>
        <v>#VALUE!</v>
      </c>
      <c r="K137" s="351" t="e" cm="1">
        <f t="array" aca="1" ref="K137" ca="1">_xll.RiskTargetD(C138,E11)</f>
        <v>#VALUE!</v>
      </c>
      <c r="M137" s="56" t="s">
        <v>670</v>
      </c>
      <c r="N137" s="278" t="e" cm="1">
        <f t="array" aca="1" ref="N137" ca="1">_xll.RiskStdDev(C136)</f>
        <v>#VALUE!</v>
      </c>
      <c r="O137" s="273" t="e" cm="1">
        <f t="array" aca="1" ref="O137" ca="1">_xll.RiskStdDev(D136)</f>
        <v>#VALUE!</v>
      </c>
      <c r="P137" s="273" t="e" cm="1">
        <f t="array" aca="1" ref="P137" ca="1">_xll.RiskStdDev(E136)</f>
        <v>#VALUE!</v>
      </c>
      <c r="Q137" s="354" t="e" cm="1">
        <f t="array" aca="1" ref="Q137" ca="1">_xll.RiskStdDev(F136)</f>
        <v>#VALUE!</v>
      </c>
    </row>
    <row r="138" spans="2:17" ht="15" thickBot="1" x14ac:dyDescent="0.4">
      <c r="B138" s="56" t="s">
        <v>88</v>
      </c>
      <c r="C138" s="37" t="e" cm="1">
        <f t="array" aca="1" ref="C138" ca="1">_xll.RiskOutput(,"Indicadores Crowdfunding",5)+IRR(C133:N133)</f>
        <v>#VALUE!</v>
      </c>
      <c r="D138" s="273" t="e" cm="1">
        <f t="array" aca="1" ref="D138" ca="1">_xll.RiskOutput(,"Indicadores Crowdfunding",6)+NPV($H$7,D133:N133)+C133</f>
        <v>#VALUE!</v>
      </c>
      <c r="E138" s="273" t="e" cm="1">
        <f t="array" aca="1" ref="E138" ca="1">_xll.RiskOutput(,"Indicadores Crowdfunding",7)+NPV($E$11,D133:N133)+C133</f>
        <v>#VALUE!</v>
      </c>
      <c r="F138" s="272" t="e" cm="1">
        <f t="array" aca="1" ref="F138" ca="1">_xll.RiskOutput(,"Indicadores Crowdfunding",8)+NPV($H$8,D133:N133)+C133</f>
        <v>#VALUE!</v>
      </c>
    </row>
    <row r="139" spans="2:17" ht="15" thickBot="1" x14ac:dyDescent="0.4"/>
    <row r="140" spans="2:17" ht="29" x14ac:dyDescent="0.35">
      <c r="B140" s="266" t="s">
        <v>553</v>
      </c>
      <c r="C140" s="268" t="s">
        <v>627</v>
      </c>
      <c r="D140" s="304" t="s">
        <v>624</v>
      </c>
      <c r="E140" s="267" t="s">
        <v>625</v>
      </c>
      <c r="F140" s="268" t="s">
        <v>626</v>
      </c>
      <c r="H140" s="266" t="s">
        <v>553</v>
      </c>
      <c r="I140" s="267" t="s">
        <v>662</v>
      </c>
      <c r="J140" s="267" t="s">
        <v>663</v>
      </c>
      <c r="K140" s="268" t="s">
        <v>664</v>
      </c>
    </row>
    <row r="141" spans="2:17" x14ac:dyDescent="0.35">
      <c r="B141" s="53" t="s">
        <v>93</v>
      </c>
      <c r="C141" s="95" t="e">
        <f ca="1">N190</f>
        <v>#VALUE!</v>
      </c>
      <c r="D141" s="305" t="e">
        <f ca="1">(NPV($H$7,D158:N158)+C158)/(NPV($H$7,D175:N175)+C175)</f>
        <v>#VALUE!</v>
      </c>
      <c r="E141" s="306" t="e">
        <f ca="1">(NPV($E$11,D158:N158)+C158)/(NPV($E$11,D175:N175)+C175)</f>
        <v>#VALUE!</v>
      </c>
      <c r="F141" s="307" t="e">
        <f ca="1">(NPV($H$8,D158:N158)+C158)/(NPV($H$8,D175:N175)+C175)</f>
        <v>#VALUE!</v>
      </c>
      <c r="H141" s="53" t="s">
        <v>93</v>
      </c>
      <c r="I141" s="350" t="e" cm="1">
        <f t="array" aca="1" ref="I141" ca="1">_xll.RiskTargetD(D136,0)</f>
        <v>#VALUE!</v>
      </c>
      <c r="J141" s="350" t="e" cm="1">
        <f t="array" aca="1" ref="J141" ca="1">_xll.RiskTargetD(E136,0)</f>
        <v>#VALUE!</v>
      </c>
      <c r="K141" s="151" t="e" cm="1">
        <f t="array" aca="1" ref="K141" ca="1">_xll.RiskTargetD(F136,0)</f>
        <v>#VALUE!</v>
      </c>
    </row>
    <row r="142" spans="2:17" ht="15" thickBot="1" x14ac:dyDescent="0.4">
      <c r="B142" s="53" t="s">
        <v>89</v>
      </c>
      <c r="C142" s="95" t="e">
        <f t="shared" ref="C142:C143" ca="1" si="35">N191</f>
        <v>#VALUE!</v>
      </c>
      <c r="D142" s="305" t="e">
        <f ca="1">(NPV($H$7,D163:N163)+C163)/(NPV($H$7,D181:N181)+C181)</f>
        <v>#VALUE!</v>
      </c>
      <c r="E142" s="306" t="e">
        <f ca="1">(NPV($E$11,D163:N163)+C163)/(NPV($E$11,D181:N181)+C181)</f>
        <v>#VALUE!</v>
      </c>
      <c r="F142" s="307" t="e">
        <f ca="1">(NPV($H$8,D163:N163)+C163)/(NPV($H$8,D181:N181)+C181)</f>
        <v>#VALUE!</v>
      </c>
      <c r="H142" s="56" t="s">
        <v>88</v>
      </c>
      <c r="I142" s="278" t="e" cm="1">
        <f t="array" aca="1" ref="I142" ca="1">_xll.RiskTargetD(D138,0)</f>
        <v>#VALUE!</v>
      </c>
      <c r="J142" s="278" t="e" cm="1">
        <f t="array" aca="1" ref="J142" ca="1">_xll.RiskTargetD(E138,0)</f>
        <v>#VALUE!</v>
      </c>
      <c r="K142" s="351" t="e" cm="1">
        <f t="array" aca="1" ref="K142" ca="1">_xll.RiskTargetD(F138,0)</f>
        <v>#VALUE!</v>
      </c>
    </row>
    <row r="143" spans="2:17" ht="15" thickBot="1" x14ac:dyDescent="0.4">
      <c r="B143" s="56" t="s">
        <v>88</v>
      </c>
      <c r="C143" s="101" t="e">
        <f t="shared" ca="1" si="35"/>
        <v>#VALUE!</v>
      </c>
      <c r="D143" s="308" t="e">
        <f ca="1">(NPV($H$7,D168:N168)+C168)/(NPV($H$7,D187:N187)+C187)</f>
        <v>#VALUE!</v>
      </c>
      <c r="E143" s="309" t="e">
        <f ca="1">(NPV($E$11,D168:N168)+C168)/(NPV($E$11,D187:N187)+C187)</f>
        <v>#VALUE!</v>
      </c>
      <c r="F143" s="310" t="e">
        <f ca="1">(NPV($H$8,D168:N168)+C168)/(NPV($H$8,D187:N187)+C187)</f>
        <v>#VALUE!</v>
      </c>
    </row>
    <row r="144" spans="2:17" x14ac:dyDescent="0.35">
      <c r="C144" t="s">
        <v>628</v>
      </c>
    </row>
    <row r="146" spans="2:14" x14ac:dyDescent="0.35">
      <c r="B146" s="33" t="s">
        <v>593</v>
      </c>
      <c r="C146" s="262">
        <f>SUM('Fuentes y Usos'!S43:T43)+'Nomina Proyecto'!L62*3</f>
        <v>126338516.9225</v>
      </c>
    </row>
    <row r="147" spans="2:14" x14ac:dyDescent="0.35">
      <c r="B147" s="221" t="s">
        <v>591</v>
      </c>
      <c r="C147" s="221"/>
      <c r="D147" s="221"/>
      <c r="E147" s="236">
        <f>C146*(1+D20)</f>
        <v>131518396.11632249</v>
      </c>
      <c r="F147" s="236">
        <f t="shared" ref="F147:N147" si="36">E147*(1+E20)</f>
        <v>136647613.56485906</v>
      </c>
      <c r="G147" s="236">
        <f t="shared" si="36"/>
        <v>141566927.65319398</v>
      </c>
      <c r="H147" s="236">
        <f t="shared" si="36"/>
        <v>147229604.75932175</v>
      </c>
      <c r="I147" s="236">
        <f t="shared" si="36"/>
        <v>153118788.94969463</v>
      </c>
      <c r="J147" s="236">
        <f t="shared" si="36"/>
        <v>159243540.50768241</v>
      </c>
      <c r="K147" s="236">
        <f t="shared" si="36"/>
        <v>165613282.12798971</v>
      </c>
      <c r="L147" s="236">
        <f t="shared" si="36"/>
        <v>172237813.4131093</v>
      </c>
      <c r="M147" s="236">
        <f t="shared" si="36"/>
        <v>179127325.94963369</v>
      </c>
      <c r="N147" s="236">
        <f t="shared" si="36"/>
        <v>186292418.98761904</v>
      </c>
    </row>
    <row r="148" spans="2:14" x14ac:dyDescent="0.35">
      <c r="B148" s="230" t="s">
        <v>592</v>
      </c>
      <c r="C148" s="257"/>
      <c r="D148" s="239">
        <f>E147-D147</f>
        <v>131518396.11632249</v>
      </c>
      <c r="E148" s="239">
        <f t="shared" ref="E148:M148" si="37">F147-E147</f>
        <v>5129217.4485365748</v>
      </c>
      <c r="F148" s="239">
        <f t="shared" si="37"/>
        <v>4919314.088334918</v>
      </c>
      <c r="G148" s="239">
        <f t="shared" si="37"/>
        <v>5662677.1061277688</v>
      </c>
      <c r="H148" s="239">
        <f t="shared" si="37"/>
        <v>5889184.1903728843</v>
      </c>
      <c r="I148" s="239">
        <f t="shared" si="37"/>
        <v>6124751.5579877794</v>
      </c>
      <c r="J148" s="239">
        <f t="shared" si="37"/>
        <v>6369741.6203072965</v>
      </c>
      <c r="K148" s="239">
        <f t="shared" si="37"/>
        <v>6624531.2851195931</v>
      </c>
      <c r="L148" s="239">
        <f t="shared" si="37"/>
        <v>6889512.5365243852</v>
      </c>
      <c r="M148" s="239">
        <f t="shared" si="37"/>
        <v>7165093.0379853547</v>
      </c>
      <c r="N148" s="230"/>
    </row>
    <row r="150" spans="2:14" x14ac:dyDescent="0.35">
      <c r="B150" s="33" t="s">
        <v>593</v>
      </c>
      <c r="C150" s="262">
        <f>SUM('Fuentes y Usos'!S43:T43)</f>
        <v>50182754.310000002</v>
      </c>
    </row>
    <row r="151" spans="2:14" x14ac:dyDescent="0.35">
      <c r="B151" s="221" t="s">
        <v>591</v>
      </c>
      <c r="C151" s="221"/>
      <c r="D151" s="221"/>
      <c r="E151" s="220">
        <f>C150*(1+D20)</f>
        <v>52240247.236709997</v>
      </c>
      <c r="F151" s="236">
        <f>E151*(1+E20)</f>
        <v>54277616.878941685</v>
      </c>
      <c r="G151" s="236">
        <f t="shared" ref="G151:N151" si="38">F151*(1+F20)</f>
        <v>56231611.086583585</v>
      </c>
      <c r="H151" s="236">
        <f t="shared" si="38"/>
        <v>58480875.530046932</v>
      </c>
      <c r="I151" s="236">
        <f t="shared" si="38"/>
        <v>60820110.551248811</v>
      </c>
      <c r="J151" s="236">
        <f t="shared" si="38"/>
        <v>63252914.973298766</v>
      </c>
      <c r="K151" s="236">
        <f t="shared" si="38"/>
        <v>65783031.572230719</v>
      </c>
      <c r="L151" s="236">
        <f t="shared" si="38"/>
        <v>68414352.835119948</v>
      </c>
      <c r="M151" s="236">
        <f t="shared" si="38"/>
        <v>71150926.948524743</v>
      </c>
      <c r="N151" s="236">
        <f t="shared" si="38"/>
        <v>73996964.026465729</v>
      </c>
    </row>
    <row r="152" spans="2:14" x14ac:dyDescent="0.35">
      <c r="B152" s="230" t="s">
        <v>592</v>
      </c>
      <c r="C152" s="230"/>
      <c r="D152" s="239">
        <f>E151-D151</f>
        <v>52240247.236709997</v>
      </c>
      <c r="E152" s="239">
        <f t="shared" ref="E152:M152" si="39">F151-E151</f>
        <v>2037369.6422316879</v>
      </c>
      <c r="F152" s="239">
        <f t="shared" si="39"/>
        <v>1953994.2076418996</v>
      </c>
      <c r="G152" s="239">
        <f t="shared" si="39"/>
        <v>2249264.4434633479</v>
      </c>
      <c r="H152" s="239">
        <f t="shared" si="39"/>
        <v>2339235.0212018788</v>
      </c>
      <c r="I152" s="239">
        <f t="shared" si="39"/>
        <v>2432804.4220499545</v>
      </c>
      <c r="J152" s="239">
        <f t="shared" si="39"/>
        <v>2530116.5989319533</v>
      </c>
      <c r="K152" s="239">
        <f t="shared" si="39"/>
        <v>2631321.2628892288</v>
      </c>
      <c r="L152" s="239">
        <f t="shared" si="39"/>
        <v>2736574.1134047955</v>
      </c>
      <c r="M152" s="239">
        <f t="shared" si="39"/>
        <v>2846037.0779409856</v>
      </c>
      <c r="N152" s="230"/>
    </row>
    <row r="153" spans="2:14" x14ac:dyDescent="0.35">
      <c r="B153" s="33"/>
    </row>
    <row r="154" spans="2:14" x14ac:dyDescent="0.35">
      <c r="B154" s="33" t="s">
        <v>609</v>
      </c>
    </row>
    <row r="155" spans="2:14" x14ac:dyDescent="0.35">
      <c r="B155" s="241" t="s">
        <v>615</v>
      </c>
      <c r="C155" s="221"/>
      <c r="D155" s="221"/>
      <c r="E155" s="221"/>
      <c r="F155" s="221"/>
      <c r="G155" s="221"/>
      <c r="H155" s="221"/>
      <c r="I155" s="221"/>
      <c r="J155" s="221"/>
      <c r="K155" s="221"/>
      <c r="L155" s="221"/>
      <c r="M155" s="221"/>
      <c r="N155" s="221"/>
    </row>
    <row r="156" spans="2:14" x14ac:dyDescent="0.35">
      <c r="B156" s="217" t="s">
        <v>621</v>
      </c>
      <c r="C156" s="159">
        <f>SUMIF($P$22:$P$129,$B154,C$22:C$129)</f>
        <v>0</v>
      </c>
      <c r="D156" s="159">
        <f t="shared" ref="D156:N156" si="40">SUMIF($P$22:$P$129,$B154,D$22:D$129)</f>
        <v>0</v>
      </c>
      <c r="E156" s="159">
        <f t="shared" si="40"/>
        <v>0</v>
      </c>
      <c r="F156" s="159">
        <f t="shared" si="40"/>
        <v>0</v>
      </c>
      <c r="G156" s="159">
        <f t="shared" si="40"/>
        <v>0</v>
      </c>
      <c r="H156" s="159">
        <f t="shared" si="40"/>
        <v>0</v>
      </c>
      <c r="I156" s="159">
        <f t="shared" si="40"/>
        <v>0</v>
      </c>
      <c r="J156" s="159">
        <f t="shared" si="40"/>
        <v>0</v>
      </c>
      <c r="K156" s="159">
        <f t="shared" si="40"/>
        <v>0</v>
      </c>
      <c r="L156" s="159">
        <f t="shared" si="40"/>
        <v>0</v>
      </c>
      <c r="M156" s="159">
        <f t="shared" si="40"/>
        <v>0</v>
      </c>
      <c r="N156" s="159">
        <f t="shared" si="40"/>
        <v>0</v>
      </c>
    </row>
    <row r="157" spans="2:14" x14ac:dyDescent="0.35">
      <c r="B157" s="217" t="s">
        <v>558</v>
      </c>
      <c r="C157" s="159">
        <f>SUMIF($P$22:$P$129,$B155,C$22:C$129)</f>
        <v>0</v>
      </c>
      <c r="D157" s="159">
        <f t="shared" ref="D157:N157" si="41">SUMIF($P$22:$P$129,$B155,D$22:D$129)</f>
        <v>0</v>
      </c>
      <c r="E157" s="159" t="e">
        <f t="shared" ca="1" si="41"/>
        <v>#VALUE!</v>
      </c>
      <c r="F157" s="159" t="e">
        <f t="shared" ca="1" si="41"/>
        <v>#VALUE!</v>
      </c>
      <c r="G157" s="159" t="e">
        <f t="shared" ca="1" si="41"/>
        <v>#VALUE!</v>
      </c>
      <c r="H157" s="159" t="e">
        <f t="shared" ca="1" si="41"/>
        <v>#VALUE!</v>
      </c>
      <c r="I157" s="159" t="e">
        <f t="shared" ca="1" si="41"/>
        <v>#VALUE!</v>
      </c>
      <c r="J157" s="159" t="e">
        <f t="shared" ca="1" si="41"/>
        <v>#VALUE!</v>
      </c>
      <c r="K157" s="159" t="e">
        <f t="shared" ca="1" si="41"/>
        <v>#VALUE!</v>
      </c>
      <c r="L157" s="159" t="e">
        <f t="shared" ca="1" si="41"/>
        <v>#VALUE!</v>
      </c>
      <c r="M157" s="159" t="e">
        <f t="shared" ca="1" si="41"/>
        <v>#VALUE!</v>
      </c>
      <c r="N157" s="159" t="e">
        <f t="shared" ca="1" si="41"/>
        <v>#VALUE!</v>
      </c>
    </row>
    <row r="158" spans="2:14" s="33" customFormat="1" x14ac:dyDescent="0.35">
      <c r="B158" s="260" t="s">
        <v>611</v>
      </c>
      <c r="C158" s="243">
        <f>C156+C157</f>
        <v>0</v>
      </c>
      <c r="D158" s="243">
        <f t="shared" ref="D158:N158" si="42">D156+D157</f>
        <v>0</v>
      </c>
      <c r="E158" s="243" t="e">
        <f t="shared" ca="1" si="42"/>
        <v>#VALUE!</v>
      </c>
      <c r="F158" s="243" t="e">
        <f t="shared" ca="1" si="42"/>
        <v>#VALUE!</v>
      </c>
      <c r="G158" s="243" t="e">
        <f t="shared" ca="1" si="42"/>
        <v>#VALUE!</v>
      </c>
      <c r="H158" s="243" t="e">
        <f t="shared" ca="1" si="42"/>
        <v>#VALUE!</v>
      </c>
      <c r="I158" s="243" t="e">
        <f t="shared" ca="1" si="42"/>
        <v>#VALUE!</v>
      </c>
      <c r="J158" s="243" t="e">
        <f t="shared" ca="1" si="42"/>
        <v>#VALUE!</v>
      </c>
      <c r="K158" s="243" t="e">
        <f t="shared" ca="1" si="42"/>
        <v>#VALUE!</v>
      </c>
      <c r="L158" s="243" t="e">
        <f t="shared" ca="1" si="42"/>
        <v>#VALUE!</v>
      </c>
      <c r="M158" s="243" t="e">
        <f t="shared" ca="1" si="42"/>
        <v>#VALUE!</v>
      </c>
      <c r="N158" s="243" t="e">
        <f t="shared" ca="1" si="42"/>
        <v>#VALUE!</v>
      </c>
    </row>
    <row r="160" spans="2:14" x14ac:dyDescent="0.35">
      <c r="B160" s="33" t="s">
        <v>616</v>
      </c>
    </row>
    <row r="161" spans="2:14" x14ac:dyDescent="0.35">
      <c r="B161" s="217" t="s">
        <v>621</v>
      </c>
      <c r="C161" s="159">
        <f>SUMIF($P$22:$P$129,$B154,C$22:C$129)</f>
        <v>0</v>
      </c>
      <c r="D161" s="159">
        <f t="shared" ref="D161:N161" si="43">SUMIF($P$22:$P$129,$B154,D$22:D$129)</f>
        <v>0</v>
      </c>
      <c r="E161" s="159">
        <f t="shared" si="43"/>
        <v>0</v>
      </c>
      <c r="F161" s="159">
        <f t="shared" si="43"/>
        <v>0</v>
      </c>
      <c r="G161" s="159">
        <f t="shared" si="43"/>
        <v>0</v>
      </c>
      <c r="H161" s="159">
        <f t="shared" si="43"/>
        <v>0</v>
      </c>
      <c r="I161" s="159">
        <f t="shared" si="43"/>
        <v>0</v>
      </c>
      <c r="J161" s="159">
        <f t="shared" si="43"/>
        <v>0</v>
      </c>
      <c r="K161" s="159">
        <f t="shared" si="43"/>
        <v>0</v>
      </c>
      <c r="L161" s="159">
        <f t="shared" si="43"/>
        <v>0</v>
      </c>
      <c r="M161" s="159">
        <f t="shared" si="43"/>
        <v>0</v>
      </c>
      <c r="N161" s="159">
        <f t="shared" si="43"/>
        <v>0</v>
      </c>
    </row>
    <row r="162" spans="2:14" x14ac:dyDescent="0.35">
      <c r="B162" s="217" t="s">
        <v>622</v>
      </c>
      <c r="C162" s="159">
        <f>SUMIF($P$22:$P$129,$B160,C$22:C$129)</f>
        <v>0</v>
      </c>
      <c r="D162" s="159">
        <f t="shared" ref="D162:N162" si="44">SUMIF($P$22:$P$129,$B160,D$22:D$129)</f>
        <v>0</v>
      </c>
      <c r="E162" s="159" t="e">
        <f t="shared" ca="1" si="44"/>
        <v>#VALUE!</v>
      </c>
      <c r="F162" s="159" t="e">
        <f t="shared" ca="1" si="44"/>
        <v>#VALUE!</v>
      </c>
      <c r="G162" s="159" t="e">
        <f t="shared" ca="1" si="44"/>
        <v>#VALUE!</v>
      </c>
      <c r="H162" s="159" t="e">
        <f t="shared" ca="1" si="44"/>
        <v>#VALUE!</v>
      </c>
      <c r="I162" s="159" t="e">
        <f t="shared" ca="1" si="44"/>
        <v>#VALUE!</v>
      </c>
      <c r="J162" s="159" t="e">
        <f t="shared" ca="1" si="44"/>
        <v>#VALUE!</v>
      </c>
      <c r="K162" s="159" t="e">
        <f t="shared" ca="1" si="44"/>
        <v>#VALUE!</v>
      </c>
      <c r="L162" s="159" t="e">
        <f t="shared" ca="1" si="44"/>
        <v>#VALUE!</v>
      </c>
      <c r="M162" s="159" t="e">
        <f t="shared" ca="1" si="44"/>
        <v>#VALUE!</v>
      </c>
      <c r="N162" s="159" t="e">
        <f t="shared" ca="1" si="44"/>
        <v>#VALUE!</v>
      </c>
    </row>
    <row r="163" spans="2:14" x14ac:dyDescent="0.35">
      <c r="B163" s="260" t="s">
        <v>611</v>
      </c>
      <c r="C163" s="243">
        <f>C161+C162</f>
        <v>0</v>
      </c>
      <c r="D163" s="243">
        <f t="shared" ref="D163:N163" si="45">D161+D162</f>
        <v>0</v>
      </c>
      <c r="E163" s="243" t="e">
        <f t="shared" ca="1" si="45"/>
        <v>#VALUE!</v>
      </c>
      <c r="F163" s="243" t="e">
        <f t="shared" ca="1" si="45"/>
        <v>#VALUE!</v>
      </c>
      <c r="G163" s="243" t="e">
        <f t="shared" ca="1" si="45"/>
        <v>#VALUE!</v>
      </c>
      <c r="H163" s="243" t="e">
        <f t="shared" ca="1" si="45"/>
        <v>#VALUE!</v>
      </c>
      <c r="I163" s="243" t="e">
        <f t="shared" ca="1" si="45"/>
        <v>#VALUE!</v>
      </c>
      <c r="J163" s="243" t="e">
        <f t="shared" ca="1" si="45"/>
        <v>#VALUE!</v>
      </c>
      <c r="K163" s="243" t="e">
        <f t="shared" ca="1" si="45"/>
        <v>#VALUE!</v>
      </c>
      <c r="L163" s="243" t="e">
        <f t="shared" ca="1" si="45"/>
        <v>#VALUE!</v>
      </c>
      <c r="M163" s="243" t="e">
        <f t="shared" ca="1" si="45"/>
        <v>#VALUE!</v>
      </c>
      <c r="N163" s="243" t="e">
        <f t="shared" ca="1" si="45"/>
        <v>#VALUE!</v>
      </c>
    </row>
    <row r="165" spans="2:14" x14ac:dyDescent="0.35">
      <c r="B165" s="33" t="s">
        <v>617</v>
      </c>
    </row>
    <row r="166" spans="2:14" x14ac:dyDescent="0.35">
      <c r="B166" s="217" t="s">
        <v>621</v>
      </c>
      <c r="C166" s="159">
        <f>SUMIF($P$22:$P$129,$B154,C$22:C$129)</f>
        <v>0</v>
      </c>
      <c r="D166" s="159">
        <f t="shared" ref="D166:N166" si="46">SUMIF($P$22:$P$129,$B154,D$22:D$129)</f>
        <v>0</v>
      </c>
      <c r="E166" s="159">
        <f t="shared" si="46"/>
        <v>0</v>
      </c>
      <c r="F166" s="159">
        <f t="shared" si="46"/>
        <v>0</v>
      </c>
      <c r="G166" s="159">
        <f t="shared" si="46"/>
        <v>0</v>
      </c>
      <c r="H166" s="159">
        <f t="shared" si="46"/>
        <v>0</v>
      </c>
      <c r="I166" s="159">
        <f t="shared" si="46"/>
        <v>0</v>
      </c>
      <c r="J166" s="159">
        <f t="shared" si="46"/>
        <v>0</v>
      </c>
      <c r="K166" s="159">
        <f t="shared" si="46"/>
        <v>0</v>
      </c>
      <c r="L166" s="159">
        <f t="shared" si="46"/>
        <v>0</v>
      </c>
      <c r="M166" s="159">
        <f t="shared" si="46"/>
        <v>0</v>
      </c>
      <c r="N166" s="159">
        <f t="shared" si="46"/>
        <v>0</v>
      </c>
    </row>
    <row r="167" spans="2:14" x14ac:dyDescent="0.35">
      <c r="B167" s="217" t="s">
        <v>622</v>
      </c>
      <c r="C167" s="159">
        <f>SUMIF($P$22:$P$129,$B165,C$22:C$129)</f>
        <v>0</v>
      </c>
      <c r="D167" s="159">
        <f t="shared" ref="D167:N167" si="47">SUMIF($P$22:$P$129,$B165,D$22:D$129)</f>
        <v>0</v>
      </c>
      <c r="E167" s="159" t="e">
        <f t="shared" ca="1" si="47"/>
        <v>#VALUE!</v>
      </c>
      <c r="F167" s="159" t="e">
        <f t="shared" ca="1" si="47"/>
        <v>#VALUE!</v>
      </c>
      <c r="G167" s="159" t="e">
        <f t="shared" ca="1" si="47"/>
        <v>#VALUE!</v>
      </c>
      <c r="H167" s="159" t="e">
        <f t="shared" ca="1" si="47"/>
        <v>#VALUE!</v>
      </c>
      <c r="I167" s="159" t="e">
        <f t="shared" ca="1" si="47"/>
        <v>#VALUE!</v>
      </c>
      <c r="J167" s="159" t="e">
        <f t="shared" ca="1" si="47"/>
        <v>#VALUE!</v>
      </c>
      <c r="K167" s="159" t="e">
        <f t="shared" ca="1" si="47"/>
        <v>#VALUE!</v>
      </c>
      <c r="L167" s="159" t="e">
        <f t="shared" ca="1" si="47"/>
        <v>#VALUE!</v>
      </c>
      <c r="M167" s="159" t="e">
        <f t="shared" ca="1" si="47"/>
        <v>#VALUE!</v>
      </c>
      <c r="N167" s="159" t="e">
        <f t="shared" ca="1" si="47"/>
        <v>#VALUE!</v>
      </c>
    </row>
    <row r="168" spans="2:14" x14ac:dyDescent="0.35">
      <c r="B168" s="261" t="s">
        <v>611</v>
      </c>
      <c r="C168" s="244">
        <f>C166+C167</f>
        <v>0</v>
      </c>
      <c r="D168" s="244">
        <f t="shared" ref="D168:N168" si="48">D166+D167</f>
        <v>0</v>
      </c>
      <c r="E168" s="244" t="e">
        <f t="shared" ca="1" si="48"/>
        <v>#VALUE!</v>
      </c>
      <c r="F168" s="244" t="e">
        <f t="shared" ca="1" si="48"/>
        <v>#VALUE!</v>
      </c>
      <c r="G168" s="244" t="e">
        <f t="shared" ca="1" si="48"/>
        <v>#VALUE!</v>
      </c>
      <c r="H168" s="244" t="e">
        <f t="shared" ca="1" si="48"/>
        <v>#VALUE!</v>
      </c>
      <c r="I168" s="244" t="e">
        <f t="shared" ca="1" si="48"/>
        <v>#VALUE!</v>
      </c>
      <c r="J168" s="244" t="e">
        <f t="shared" ca="1" si="48"/>
        <v>#VALUE!</v>
      </c>
      <c r="K168" s="244" t="e">
        <f t="shared" ca="1" si="48"/>
        <v>#VALUE!</v>
      </c>
      <c r="L168" s="244" t="e">
        <f t="shared" ca="1" si="48"/>
        <v>#VALUE!</v>
      </c>
      <c r="M168" s="244" t="e">
        <f t="shared" ca="1" si="48"/>
        <v>#VALUE!</v>
      </c>
      <c r="N168" s="244" t="e">
        <f t="shared" ca="1" si="48"/>
        <v>#VALUE!</v>
      </c>
    </row>
    <row r="170" spans="2:14" x14ac:dyDescent="0.35">
      <c r="B170" s="33" t="s">
        <v>610</v>
      </c>
    </row>
    <row r="171" spans="2:14" x14ac:dyDescent="0.35">
      <c r="B171" s="241" t="s">
        <v>618</v>
      </c>
      <c r="C171" s="221"/>
      <c r="D171" s="221"/>
      <c r="E171" s="221"/>
      <c r="F171" s="221"/>
      <c r="G171" s="221"/>
      <c r="H171" s="221"/>
      <c r="I171" s="221"/>
      <c r="J171" s="221"/>
      <c r="K171" s="221"/>
      <c r="L171" s="221"/>
      <c r="M171" s="221"/>
      <c r="N171" s="221"/>
    </row>
    <row r="172" spans="2:14" x14ac:dyDescent="0.35">
      <c r="B172" s="217" t="s">
        <v>613</v>
      </c>
      <c r="C172" s="159">
        <f t="shared" ref="C172:N172" si="49">C22-C38</f>
        <v>0</v>
      </c>
      <c r="D172" s="159">
        <f t="shared" si="49"/>
        <v>0</v>
      </c>
      <c r="E172" s="159" t="e">
        <f t="shared" ca="1" si="49"/>
        <v>#VALUE!</v>
      </c>
      <c r="F172" s="159" t="e">
        <f t="shared" ca="1" si="49"/>
        <v>#VALUE!</v>
      </c>
      <c r="G172" s="159" t="e">
        <f t="shared" ca="1" si="49"/>
        <v>#VALUE!</v>
      </c>
      <c r="H172" s="159" t="e">
        <f t="shared" ca="1" si="49"/>
        <v>#VALUE!</v>
      </c>
      <c r="I172" s="159" t="e">
        <f t="shared" ca="1" si="49"/>
        <v>#VALUE!</v>
      </c>
      <c r="J172" s="159" t="e">
        <f t="shared" ca="1" si="49"/>
        <v>#VALUE!</v>
      </c>
      <c r="K172" s="159" t="e">
        <f t="shared" ca="1" si="49"/>
        <v>#VALUE!</v>
      </c>
      <c r="L172" s="159" t="e">
        <f t="shared" ca="1" si="49"/>
        <v>#VALUE!</v>
      </c>
      <c r="M172" s="159" t="e">
        <f t="shared" ca="1" si="49"/>
        <v>#VALUE!</v>
      </c>
      <c r="N172" s="159" t="e">
        <f t="shared" ca="1" si="49"/>
        <v>#VALUE!</v>
      </c>
    </row>
    <row r="173" spans="2:14" x14ac:dyDescent="0.35">
      <c r="B173" s="217" t="s">
        <v>623</v>
      </c>
      <c r="C173" s="159">
        <f>SUMIF($P$22:$P$129,$B170,C$22:C$129)</f>
        <v>0</v>
      </c>
      <c r="D173" s="159">
        <f t="shared" ref="D173:N173" si="50">SUMIF($P$22:$P$129,$B170,D$22:D$129)</f>
        <v>0</v>
      </c>
      <c r="E173" s="159">
        <f t="shared" si="50"/>
        <v>47354673.599999994</v>
      </c>
      <c r="F173" s="159">
        <f t="shared" si="50"/>
        <v>49201505.870399989</v>
      </c>
      <c r="G173" s="159">
        <f t="shared" si="50"/>
        <v>50972760.081734389</v>
      </c>
      <c r="H173" s="159">
        <f t="shared" si="50"/>
        <v>53011670.485003769</v>
      </c>
      <c r="I173" s="159">
        <f t="shared" si="50"/>
        <v>55132137.304403923</v>
      </c>
      <c r="J173" s="159">
        <f t="shared" si="50"/>
        <v>57337422.796580084</v>
      </c>
      <c r="K173" s="159">
        <f t="shared" si="50"/>
        <v>59630919.708443291</v>
      </c>
      <c r="L173" s="159">
        <f t="shared" si="50"/>
        <v>62016156.496781029</v>
      </c>
      <c r="M173" s="159">
        <f t="shared" si="50"/>
        <v>64496802.756652273</v>
      </c>
      <c r="N173" s="159">
        <f t="shared" si="50"/>
        <v>67076674.86691837</v>
      </c>
    </row>
    <row r="174" spans="2:14" x14ac:dyDescent="0.35">
      <c r="B174" s="217" t="s">
        <v>614</v>
      </c>
      <c r="C174" s="159" t="e">
        <f ca="1">SUMIF($P$22:$P$129,$B171,C$22:C$129)</f>
        <v>#VALUE!</v>
      </c>
      <c r="D174" s="159" t="e">
        <f t="shared" ref="D174:N174" ca="1" si="51">SUMIF($P$22:$P$129,$B171,D$22:D$129)</f>
        <v>#VALUE!</v>
      </c>
      <c r="E174" s="159" t="e">
        <f t="shared" ca="1" si="51"/>
        <v>#VALUE!</v>
      </c>
      <c r="F174" s="159" t="e">
        <f t="shared" ca="1" si="51"/>
        <v>#VALUE!</v>
      </c>
      <c r="G174" s="159" t="e">
        <f t="shared" ca="1" si="51"/>
        <v>#VALUE!</v>
      </c>
      <c r="H174" s="159" t="e">
        <f t="shared" ca="1" si="51"/>
        <v>#VALUE!</v>
      </c>
      <c r="I174" s="159" t="e">
        <f t="shared" ca="1" si="51"/>
        <v>#VALUE!</v>
      </c>
      <c r="J174" s="159" t="e">
        <f t="shared" ca="1" si="51"/>
        <v>#VALUE!</v>
      </c>
      <c r="K174" s="159" t="e">
        <f t="shared" ca="1" si="51"/>
        <v>#VALUE!</v>
      </c>
      <c r="L174" s="159" t="e">
        <f t="shared" ca="1" si="51"/>
        <v>#VALUE!</v>
      </c>
      <c r="M174" s="159" t="e">
        <f t="shared" ca="1" si="51"/>
        <v>#VALUE!</v>
      </c>
      <c r="N174" s="159" t="e">
        <f t="shared" ca="1" si="51"/>
        <v>#VALUE!</v>
      </c>
    </row>
    <row r="175" spans="2:14" s="33" customFormat="1" x14ac:dyDescent="0.35">
      <c r="B175" s="260" t="s">
        <v>612</v>
      </c>
      <c r="C175" s="164" t="e">
        <f ca="1">SUM(C172:C174)</f>
        <v>#VALUE!</v>
      </c>
      <c r="D175" s="164" t="e">
        <f t="shared" ref="D175:N175" ca="1" si="52">SUM(D172:D174)</f>
        <v>#VALUE!</v>
      </c>
      <c r="E175" s="164" t="e">
        <f t="shared" ca="1" si="52"/>
        <v>#VALUE!</v>
      </c>
      <c r="F175" s="164" t="e">
        <f t="shared" ca="1" si="52"/>
        <v>#VALUE!</v>
      </c>
      <c r="G175" s="164" t="e">
        <f t="shared" ca="1" si="52"/>
        <v>#VALUE!</v>
      </c>
      <c r="H175" s="164" t="e">
        <f t="shared" ca="1" si="52"/>
        <v>#VALUE!</v>
      </c>
      <c r="I175" s="164" t="e">
        <f t="shared" ca="1" si="52"/>
        <v>#VALUE!</v>
      </c>
      <c r="J175" s="164" t="e">
        <f t="shared" ca="1" si="52"/>
        <v>#VALUE!</v>
      </c>
      <c r="K175" s="164" t="e">
        <f t="shared" ca="1" si="52"/>
        <v>#VALUE!</v>
      </c>
      <c r="L175" s="164" t="e">
        <f t="shared" ca="1" si="52"/>
        <v>#VALUE!</v>
      </c>
      <c r="M175" s="164" t="e">
        <f t="shared" ca="1" si="52"/>
        <v>#VALUE!</v>
      </c>
      <c r="N175" s="164" t="e">
        <f t="shared" ca="1" si="52"/>
        <v>#VALUE!</v>
      </c>
    </row>
    <row r="176" spans="2:14" x14ac:dyDescent="0.35">
      <c r="B176" s="33"/>
    </row>
    <row r="177" spans="2:14" x14ac:dyDescent="0.35">
      <c r="B177" s="33" t="s">
        <v>619</v>
      </c>
    </row>
    <row r="178" spans="2:14" x14ac:dyDescent="0.35">
      <c r="B178" s="217" t="s">
        <v>613</v>
      </c>
      <c r="C178" s="159">
        <f t="shared" ref="C178:N178" si="53">C23-C40</f>
        <v>0</v>
      </c>
      <c r="D178" s="159">
        <f t="shared" si="53"/>
        <v>0</v>
      </c>
      <c r="E178" s="159" t="e">
        <f t="shared" ca="1" si="53"/>
        <v>#VALUE!</v>
      </c>
      <c r="F178" s="159" t="e">
        <f t="shared" ca="1" si="53"/>
        <v>#VALUE!</v>
      </c>
      <c r="G178" s="159" t="e">
        <f t="shared" ca="1" si="53"/>
        <v>#VALUE!</v>
      </c>
      <c r="H178" s="159" t="e">
        <f t="shared" ca="1" si="53"/>
        <v>#VALUE!</v>
      </c>
      <c r="I178" s="159" t="e">
        <f t="shared" ca="1" si="53"/>
        <v>#VALUE!</v>
      </c>
      <c r="J178" s="159" t="e">
        <f t="shared" ca="1" si="53"/>
        <v>#VALUE!</v>
      </c>
      <c r="K178" s="159" t="e">
        <f t="shared" ca="1" si="53"/>
        <v>#VALUE!</v>
      </c>
      <c r="L178" s="159" t="e">
        <f t="shared" ca="1" si="53"/>
        <v>#VALUE!</v>
      </c>
      <c r="M178" s="159" t="e">
        <f t="shared" ca="1" si="53"/>
        <v>#VALUE!</v>
      </c>
      <c r="N178" s="159" t="e">
        <f t="shared" ca="1" si="53"/>
        <v>#VALUE!</v>
      </c>
    </row>
    <row r="179" spans="2:14" x14ac:dyDescent="0.35">
      <c r="B179" s="217" t="s">
        <v>623</v>
      </c>
      <c r="C179" s="159">
        <f>SUMIF($P$22:$P$129,$B170,C$22:C$129)</f>
        <v>0</v>
      </c>
      <c r="D179" s="159">
        <f t="shared" ref="D179:N179" si="54">SUMIF($P$22:$P$129,$B170,D$22:D$129)</f>
        <v>0</v>
      </c>
      <c r="E179" s="159">
        <f t="shared" si="54"/>
        <v>47354673.599999994</v>
      </c>
      <c r="F179" s="159">
        <f t="shared" si="54"/>
        <v>49201505.870399989</v>
      </c>
      <c r="G179" s="159">
        <f t="shared" si="54"/>
        <v>50972760.081734389</v>
      </c>
      <c r="H179" s="159">
        <f t="shared" si="54"/>
        <v>53011670.485003769</v>
      </c>
      <c r="I179" s="159">
        <f t="shared" si="54"/>
        <v>55132137.304403923</v>
      </c>
      <c r="J179" s="159">
        <f t="shared" si="54"/>
        <v>57337422.796580084</v>
      </c>
      <c r="K179" s="159">
        <f t="shared" si="54"/>
        <v>59630919.708443291</v>
      </c>
      <c r="L179" s="159">
        <f t="shared" si="54"/>
        <v>62016156.496781029</v>
      </c>
      <c r="M179" s="159">
        <f t="shared" si="54"/>
        <v>64496802.756652273</v>
      </c>
      <c r="N179" s="159">
        <f t="shared" si="54"/>
        <v>67076674.86691837</v>
      </c>
    </row>
    <row r="180" spans="2:14" x14ac:dyDescent="0.35">
      <c r="B180" s="217" t="s">
        <v>614</v>
      </c>
      <c r="C180" s="159" t="e">
        <f ca="1">SUMIF($P$22:$P$129,$B177,C$22:C$129)</f>
        <v>#VALUE!</v>
      </c>
      <c r="D180" s="159" t="e">
        <f t="shared" ref="D180:N180" ca="1" si="55">SUMIF($P$22:$P$129,$B177,D$22:D$129)</f>
        <v>#VALUE!</v>
      </c>
      <c r="E180" s="159" t="e">
        <f t="shared" ca="1" si="55"/>
        <v>#VALUE!</v>
      </c>
      <c r="F180" s="159" t="e">
        <f t="shared" ca="1" si="55"/>
        <v>#VALUE!</v>
      </c>
      <c r="G180" s="159" t="e">
        <f t="shared" ca="1" si="55"/>
        <v>#VALUE!</v>
      </c>
      <c r="H180" s="159" t="e">
        <f t="shared" ca="1" si="55"/>
        <v>#VALUE!</v>
      </c>
      <c r="I180" s="159" t="e">
        <f t="shared" ca="1" si="55"/>
        <v>#VALUE!</v>
      </c>
      <c r="J180" s="159" t="e">
        <f t="shared" ca="1" si="55"/>
        <v>#VALUE!</v>
      </c>
      <c r="K180" s="159" t="e">
        <f t="shared" ca="1" si="55"/>
        <v>#VALUE!</v>
      </c>
      <c r="L180" s="159" t="e">
        <f t="shared" ca="1" si="55"/>
        <v>#VALUE!</v>
      </c>
      <c r="M180" s="159" t="e">
        <f t="shared" ca="1" si="55"/>
        <v>#VALUE!</v>
      </c>
      <c r="N180" s="159" t="e">
        <f t="shared" ca="1" si="55"/>
        <v>#VALUE!</v>
      </c>
    </row>
    <row r="181" spans="2:14" x14ac:dyDescent="0.35">
      <c r="B181" s="260" t="s">
        <v>612</v>
      </c>
      <c r="C181" s="164" t="e">
        <f ca="1">SUM(C178:C180)</f>
        <v>#VALUE!</v>
      </c>
      <c r="D181" s="164" t="e">
        <f t="shared" ref="D181:N181" ca="1" si="56">SUM(D178:D180)</f>
        <v>#VALUE!</v>
      </c>
      <c r="E181" s="164" t="e">
        <f t="shared" ca="1" si="56"/>
        <v>#VALUE!</v>
      </c>
      <c r="F181" s="164" t="e">
        <f t="shared" ca="1" si="56"/>
        <v>#VALUE!</v>
      </c>
      <c r="G181" s="164" t="e">
        <f t="shared" ca="1" si="56"/>
        <v>#VALUE!</v>
      </c>
      <c r="H181" s="164" t="e">
        <f t="shared" ca="1" si="56"/>
        <v>#VALUE!</v>
      </c>
      <c r="I181" s="164" t="e">
        <f t="shared" ca="1" si="56"/>
        <v>#VALUE!</v>
      </c>
      <c r="J181" s="164" t="e">
        <f t="shared" ca="1" si="56"/>
        <v>#VALUE!</v>
      </c>
      <c r="K181" s="164" t="e">
        <f t="shared" ca="1" si="56"/>
        <v>#VALUE!</v>
      </c>
      <c r="L181" s="164" t="e">
        <f t="shared" ca="1" si="56"/>
        <v>#VALUE!</v>
      </c>
      <c r="M181" s="164" t="e">
        <f t="shared" ca="1" si="56"/>
        <v>#VALUE!</v>
      </c>
      <c r="N181" s="164" t="e">
        <f t="shared" ca="1" si="56"/>
        <v>#VALUE!</v>
      </c>
    </row>
    <row r="182" spans="2:14" x14ac:dyDescent="0.35">
      <c r="B182" s="33"/>
    </row>
    <row r="183" spans="2:14" x14ac:dyDescent="0.35">
      <c r="B183" s="33" t="s">
        <v>620</v>
      </c>
    </row>
    <row r="184" spans="2:14" x14ac:dyDescent="0.35">
      <c r="B184" s="217" t="s">
        <v>613</v>
      </c>
      <c r="C184" s="159">
        <f>C24-C42</f>
        <v>0</v>
      </c>
      <c r="D184" s="159">
        <f t="shared" ref="D184:N184" si="57">D24-D42</f>
        <v>0</v>
      </c>
      <c r="E184" s="159" t="e">
        <f t="shared" ca="1" si="57"/>
        <v>#VALUE!</v>
      </c>
      <c r="F184" s="159" t="e">
        <f t="shared" ca="1" si="57"/>
        <v>#VALUE!</v>
      </c>
      <c r="G184" s="159" t="e">
        <f t="shared" ca="1" si="57"/>
        <v>#VALUE!</v>
      </c>
      <c r="H184" s="159" t="e">
        <f t="shared" ca="1" si="57"/>
        <v>#VALUE!</v>
      </c>
      <c r="I184" s="159" t="e">
        <f t="shared" ca="1" si="57"/>
        <v>#VALUE!</v>
      </c>
      <c r="J184" s="159" t="e">
        <f t="shared" ca="1" si="57"/>
        <v>#VALUE!</v>
      </c>
      <c r="K184" s="159" t="e">
        <f t="shared" ca="1" si="57"/>
        <v>#VALUE!</v>
      </c>
      <c r="L184" s="159" t="e">
        <f t="shared" ca="1" si="57"/>
        <v>#VALUE!</v>
      </c>
      <c r="M184" s="159" t="e">
        <f t="shared" ca="1" si="57"/>
        <v>#VALUE!</v>
      </c>
      <c r="N184" s="159" t="e">
        <f t="shared" ca="1" si="57"/>
        <v>#VALUE!</v>
      </c>
    </row>
    <row r="185" spans="2:14" x14ac:dyDescent="0.35">
      <c r="B185" s="217" t="s">
        <v>623</v>
      </c>
      <c r="C185" s="159">
        <f>SUMIF($P$22:$P$129,$B170,C$22:C$129)</f>
        <v>0</v>
      </c>
      <c r="D185" s="159">
        <f t="shared" ref="D185:N185" si="58">SUMIF($P$22:$P$129,$B170,D$22:D$129)</f>
        <v>0</v>
      </c>
      <c r="E185" s="159">
        <f t="shared" si="58"/>
        <v>47354673.599999994</v>
      </c>
      <c r="F185" s="159">
        <f t="shared" si="58"/>
        <v>49201505.870399989</v>
      </c>
      <c r="G185" s="159">
        <f t="shared" si="58"/>
        <v>50972760.081734389</v>
      </c>
      <c r="H185" s="159">
        <f t="shared" si="58"/>
        <v>53011670.485003769</v>
      </c>
      <c r="I185" s="159">
        <f t="shared" si="58"/>
        <v>55132137.304403923</v>
      </c>
      <c r="J185" s="159">
        <f t="shared" si="58"/>
        <v>57337422.796580084</v>
      </c>
      <c r="K185" s="159">
        <f t="shared" si="58"/>
        <v>59630919.708443291</v>
      </c>
      <c r="L185" s="159">
        <f t="shared" si="58"/>
        <v>62016156.496781029</v>
      </c>
      <c r="M185" s="159">
        <f t="shared" si="58"/>
        <v>64496802.756652273</v>
      </c>
      <c r="N185" s="159">
        <f t="shared" si="58"/>
        <v>67076674.86691837</v>
      </c>
    </row>
    <row r="186" spans="2:14" x14ac:dyDescent="0.35">
      <c r="B186" s="217" t="s">
        <v>614</v>
      </c>
      <c r="C186" s="159" t="e">
        <f ca="1">SUMIF($P$22:$P$129,$B183,C$22:C$129)</f>
        <v>#VALUE!</v>
      </c>
      <c r="D186" s="159" t="e">
        <f t="shared" ref="D186:N186" ca="1" si="59">SUMIF($P$22:$P$129,$B183,D$22:D$129)</f>
        <v>#VALUE!</v>
      </c>
      <c r="E186" s="159" t="e">
        <f t="shared" ca="1" si="59"/>
        <v>#VALUE!</v>
      </c>
      <c r="F186" s="159" t="e">
        <f t="shared" ca="1" si="59"/>
        <v>#VALUE!</v>
      </c>
      <c r="G186" s="159" t="e">
        <f t="shared" ca="1" si="59"/>
        <v>#VALUE!</v>
      </c>
      <c r="H186" s="159" t="e">
        <f t="shared" ca="1" si="59"/>
        <v>#VALUE!</v>
      </c>
      <c r="I186" s="159" t="e">
        <f t="shared" ca="1" si="59"/>
        <v>#VALUE!</v>
      </c>
      <c r="J186" s="159" t="e">
        <f t="shared" ca="1" si="59"/>
        <v>#VALUE!</v>
      </c>
      <c r="K186" s="159" t="e">
        <f t="shared" ca="1" si="59"/>
        <v>#VALUE!</v>
      </c>
      <c r="L186" s="159" t="e">
        <f t="shared" ca="1" si="59"/>
        <v>#VALUE!</v>
      </c>
      <c r="M186" s="159" t="e">
        <f t="shared" ca="1" si="59"/>
        <v>#VALUE!</v>
      </c>
      <c r="N186" s="159" t="e">
        <f t="shared" ca="1" si="59"/>
        <v>#VALUE!</v>
      </c>
    </row>
    <row r="187" spans="2:14" x14ac:dyDescent="0.35">
      <c r="B187" s="261" t="s">
        <v>612</v>
      </c>
      <c r="C187" s="219" t="e">
        <f ca="1">SUM(C184:C186)</f>
        <v>#VALUE!</v>
      </c>
      <c r="D187" s="219" t="e">
        <f t="shared" ref="D187:N187" ca="1" si="60">SUM(D184:D186)</f>
        <v>#VALUE!</v>
      </c>
      <c r="E187" s="219" t="e">
        <f t="shared" ca="1" si="60"/>
        <v>#VALUE!</v>
      </c>
      <c r="F187" s="219" t="e">
        <f t="shared" ca="1" si="60"/>
        <v>#VALUE!</v>
      </c>
      <c r="G187" s="219" t="e">
        <f t="shared" ca="1" si="60"/>
        <v>#VALUE!</v>
      </c>
      <c r="H187" s="219" t="e">
        <f t="shared" ca="1" si="60"/>
        <v>#VALUE!</v>
      </c>
      <c r="I187" s="219" t="e">
        <f t="shared" ca="1" si="60"/>
        <v>#VALUE!</v>
      </c>
      <c r="J187" s="219" t="e">
        <f t="shared" ca="1" si="60"/>
        <v>#VALUE!</v>
      </c>
      <c r="K187" s="219" t="e">
        <f t="shared" ca="1" si="60"/>
        <v>#VALUE!</v>
      </c>
      <c r="L187" s="219" t="e">
        <f t="shared" ca="1" si="60"/>
        <v>#VALUE!</v>
      </c>
      <c r="M187" s="219" t="e">
        <f t="shared" ca="1" si="60"/>
        <v>#VALUE!</v>
      </c>
      <c r="N187" s="219" t="e">
        <f t="shared" ca="1" si="60"/>
        <v>#VALUE!</v>
      </c>
    </row>
    <row r="188" spans="2:14" x14ac:dyDescent="0.35">
      <c r="B188" s="260"/>
    </row>
    <row r="189" spans="2:14" x14ac:dyDescent="0.35">
      <c r="B189" s="263" t="s">
        <v>627</v>
      </c>
    </row>
    <row r="190" spans="2:14" x14ac:dyDescent="0.35">
      <c r="B190" s="260" t="s">
        <v>93</v>
      </c>
      <c r="E190" t="e">
        <f ca="1">IF(SUM($C131:E131)&gt;=0,E$19,"NA")</f>
        <v>#VALUE!</v>
      </c>
      <c r="F190" t="e">
        <f ca="1">IF(SUM($C$131:F131)&gt;=0,F19,"NA")</f>
        <v>#VALUE!</v>
      </c>
      <c r="G190" t="e">
        <f ca="1">IF(SUM($C$131:G131)&gt;=0,G19,"NA")</f>
        <v>#VALUE!</v>
      </c>
      <c r="H190" t="e">
        <f ca="1">IF(SUM($C$131:H131)&gt;=0,H19,"NA")</f>
        <v>#VALUE!</v>
      </c>
      <c r="I190" t="e">
        <f ca="1">IF(SUM($C$131:I131)&gt;=0,I19,"NA")</f>
        <v>#VALUE!</v>
      </c>
      <c r="J190" t="e">
        <f ca="1">IF(SUM($C$131:J131)&gt;=0,J19,"NA")</f>
        <v>#VALUE!</v>
      </c>
      <c r="K190" t="e">
        <f ca="1">IF(SUM($C$131:K131)&gt;=0,K19,"NA")</f>
        <v>#VALUE!</v>
      </c>
      <c r="L190" t="e">
        <f ca="1">IF(SUM($C$131:L131)&gt;=0,L19,"NA")</f>
        <v>#VALUE!</v>
      </c>
      <c r="M190" t="e">
        <f ca="1">IF(SUM($C$131:M131)&gt;=0,M19,"NA")</f>
        <v>#VALUE!</v>
      </c>
      <c r="N190" t="e">
        <f ca="1">IF(SUM($C$131:N131)&gt;=0,N19,"NA")</f>
        <v>#VALUE!</v>
      </c>
    </row>
    <row r="191" spans="2:14" x14ac:dyDescent="0.35">
      <c r="B191" s="260" t="s">
        <v>89</v>
      </c>
      <c r="E191" t="e">
        <f ca="1">IF(SUM($C132:E132)&gt;=0,E$19,"NA")</f>
        <v>#VALUE!</v>
      </c>
      <c r="F191" t="e">
        <f ca="1">IF(SUM($C132:F132)&gt;=0,F$19,"NA")</f>
        <v>#VALUE!</v>
      </c>
      <c r="G191" t="e">
        <f ca="1">IF(SUM($C132:G132)&gt;=0,G$19,"NA")</f>
        <v>#VALUE!</v>
      </c>
      <c r="H191" t="e">
        <f ca="1">IF(SUM($C132:H132)&gt;=0,H$19,"NA")</f>
        <v>#VALUE!</v>
      </c>
      <c r="I191" t="e">
        <f ca="1">IF(SUM($C132:I132)&gt;=0,I$19,"NA")</f>
        <v>#VALUE!</v>
      </c>
      <c r="J191" t="e">
        <f ca="1">IF(SUM($C132:J132)&gt;=0,J$19,"NA")</f>
        <v>#VALUE!</v>
      </c>
      <c r="K191" t="e">
        <f ca="1">IF(SUM($C132:K132)&gt;=0,K$19,"NA")</f>
        <v>#VALUE!</v>
      </c>
      <c r="L191" t="e">
        <f ca="1">IF(SUM($C132:L132)&gt;=0,L$19,"NA")</f>
        <v>#VALUE!</v>
      </c>
      <c r="M191" t="e">
        <f ca="1">IF(SUM($C132:M132)&gt;=0,M$19,"NA")</f>
        <v>#VALUE!</v>
      </c>
      <c r="N191" t="e">
        <f ca="1">IF(SUM($C132:N132)&gt;=0,N$19,"NA")</f>
        <v>#VALUE!</v>
      </c>
    </row>
    <row r="192" spans="2:14" x14ac:dyDescent="0.35">
      <c r="B192" s="260" t="s">
        <v>88</v>
      </c>
      <c r="E192" t="e">
        <f ca="1">IF(SUM($C133:E133)&gt;=0,E$19,"NA")</f>
        <v>#VALUE!</v>
      </c>
      <c r="F192" t="e">
        <f ca="1">IF(SUM($C133:F133)&gt;=0,F$19,"NA")</f>
        <v>#VALUE!</v>
      </c>
      <c r="G192" t="e">
        <f ca="1">IF(SUM($C133:G133)&gt;=0,G$19,"NA")</f>
        <v>#VALUE!</v>
      </c>
      <c r="H192" t="e">
        <f ca="1">IF(SUM($C133:H133)&gt;=0,H$19,"NA")</f>
        <v>#VALUE!</v>
      </c>
      <c r="I192" t="e">
        <f ca="1">IF(SUM($C133:I133)&gt;=0,I$19,"NA")</f>
        <v>#VALUE!</v>
      </c>
      <c r="J192" t="e">
        <f ca="1">IF(SUM($C133:J133)&gt;=0,J$19,"NA")</f>
        <v>#VALUE!</v>
      </c>
      <c r="K192" t="e">
        <f ca="1">IF(SUM($C133:K133)&gt;=0,K$19,"NA")</f>
        <v>#VALUE!</v>
      </c>
      <c r="L192" t="e">
        <f ca="1">IF(SUM($C133:L133)&gt;=0,L$19,"NA")</f>
        <v>#VALUE!</v>
      </c>
      <c r="M192" t="e">
        <f ca="1">IF(SUM($C133:M133)&gt;=0,M$19,"NA")</f>
        <v>#VALUE!</v>
      </c>
      <c r="N192" t="e">
        <f ca="1">IF(SUM($C133:N133)&gt;=0,N$19,"NA")</f>
        <v>#VALUE!</v>
      </c>
    </row>
    <row r="193" spans="2:2" x14ac:dyDescent="0.35">
      <c r="B193" s="260"/>
    </row>
    <row r="194" spans="2:2" x14ac:dyDescent="0.35">
      <c r="B194" s="260"/>
    </row>
    <row r="195" spans="2:2" x14ac:dyDescent="0.35">
      <c r="B195" s="260"/>
    </row>
    <row r="196" spans="2:2" x14ac:dyDescent="0.35">
      <c r="B196" s="260"/>
    </row>
    <row r="197" spans="2:2" x14ac:dyDescent="0.35">
      <c r="B197" s="260"/>
    </row>
    <row r="198" spans="2:2" x14ac:dyDescent="0.35">
      <c r="B198" s="260"/>
    </row>
    <row r="199" spans="2:2" x14ac:dyDescent="0.35">
      <c r="B199" s="260"/>
    </row>
  </sheetData>
  <mergeCells count="3">
    <mergeCell ref="B2:O2"/>
    <mergeCell ref="B17:O17"/>
    <mergeCell ref="B4:O4"/>
  </mergeCells>
  <phoneticPr fontId="20" type="noConversion"/>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13C26-EE6B-4DB3-AE20-445E16F32DBD}">
  <dimension ref="B2:Q170"/>
  <sheetViews>
    <sheetView showGridLines="0" topLeftCell="A104" zoomScale="80" zoomScaleNormal="80" workbookViewId="0">
      <pane xSplit="2" topLeftCell="J1" activePane="topRight" state="frozen"/>
      <selection pane="topRight" activeCell="M116" sqref="M116:Q118"/>
    </sheetView>
  </sheetViews>
  <sheetFormatPr baseColWidth="10" defaultRowHeight="14.5" x14ac:dyDescent="0.35"/>
  <cols>
    <col min="1" max="1" width="3.26953125" customWidth="1"/>
    <col min="2" max="2" width="30" customWidth="1"/>
    <col min="3" max="3" width="19.08984375" bestFit="1" customWidth="1"/>
    <col min="4" max="4" width="19.6328125" customWidth="1"/>
    <col min="5" max="5" width="17.90625" bestFit="1" customWidth="1"/>
    <col min="6" max="6" width="20.54296875" customWidth="1"/>
    <col min="7" max="8" width="15.1796875" bestFit="1" customWidth="1"/>
    <col min="9" max="9" width="21.1796875" customWidth="1"/>
    <col min="10" max="10" width="22.7265625" customWidth="1"/>
    <col min="11" max="11" width="25" customWidth="1"/>
    <col min="12" max="13" width="15.1796875" bestFit="1" customWidth="1"/>
    <col min="14" max="14" width="17.90625" bestFit="1" customWidth="1"/>
    <col min="15" max="15" width="20.36328125" customWidth="1"/>
    <col min="16" max="16" width="16.90625" bestFit="1" customWidth="1"/>
    <col min="17" max="17" width="20" customWidth="1"/>
  </cols>
  <sheetData>
    <row r="2" spans="2:15" ht="18.5" x14ac:dyDescent="0.45">
      <c r="B2" s="330" t="s">
        <v>596</v>
      </c>
      <c r="C2" s="330"/>
      <c r="D2" s="330"/>
      <c r="E2" s="330"/>
      <c r="F2" s="330"/>
      <c r="G2" s="330"/>
      <c r="H2" s="330"/>
      <c r="I2" s="330"/>
      <c r="J2" s="330"/>
      <c r="K2" s="330"/>
      <c r="L2" s="330"/>
      <c r="M2" s="330"/>
      <c r="N2" s="330"/>
      <c r="O2" s="330"/>
    </row>
    <row r="3" spans="2:15" x14ac:dyDescent="0.35">
      <c r="B3" s="1"/>
      <c r="C3" s="1"/>
      <c r="D3" s="1"/>
      <c r="E3" s="1"/>
      <c r="F3" s="1"/>
      <c r="G3" s="1"/>
      <c r="H3" s="1"/>
      <c r="I3" s="1"/>
      <c r="J3" s="1"/>
      <c r="K3" s="1"/>
      <c r="L3" s="1"/>
      <c r="M3" s="1"/>
      <c r="N3" s="1"/>
      <c r="O3" s="1"/>
    </row>
    <row r="4" spans="2:15" ht="15.5" x14ac:dyDescent="0.35">
      <c r="B4" s="323" t="s">
        <v>597</v>
      </c>
      <c r="C4" s="323"/>
      <c r="D4" s="323"/>
      <c r="E4" s="323"/>
      <c r="F4" s="323"/>
      <c r="G4" s="323"/>
      <c r="H4" s="323"/>
      <c r="I4" s="323"/>
      <c r="J4" s="323"/>
      <c r="K4" s="323"/>
      <c r="L4" s="323"/>
      <c r="M4" s="323"/>
      <c r="N4" s="323"/>
      <c r="O4" s="323"/>
    </row>
    <row r="6" spans="2:15" x14ac:dyDescent="0.35">
      <c r="C6" t="s">
        <v>480</v>
      </c>
      <c r="D6" t="s">
        <v>21</v>
      </c>
      <c r="E6" t="s">
        <v>16</v>
      </c>
      <c r="F6" t="s">
        <v>17</v>
      </c>
      <c r="G6" t="s">
        <v>18</v>
      </c>
      <c r="H6" t="s">
        <v>19</v>
      </c>
      <c r="I6" t="s">
        <v>20</v>
      </c>
      <c r="J6" t="s">
        <v>496</v>
      </c>
      <c r="K6" t="s">
        <v>497</v>
      </c>
      <c r="L6" t="s">
        <v>498</v>
      </c>
      <c r="M6" t="s">
        <v>499</v>
      </c>
      <c r="N6" t="s">
        <v>500</v>
      </c>
    </row>
    <row r="7" spans="2:15" x14ac:dyDescent="0.35">
      <c r="B7" t="s">
        <v>15</v>
      </c>
      <c r="C7" s="232">
        <f>'Fuentes y Usos'!P32</f>
        <v>5.2999999999999999E-2</v>
      </c>
      <c r="D7" s="232">
        <f>'Fuentes y Usos'!AB32</f>
        <v>4.1000000000000002E-2</v>
      </c>
      <c r="E7" s="232">
        <f>Operación!C34</f>
        <v>3.9E-2</v>
      </c>
      <c r="F7" s="232">
        <f>Operación!D34</f>
        <v>3.5999999999999997E-2</v>
      </c>
      <c r="G7" s="232">
        <f>Operación!E34</f>
        <v>0.04</v>
      </c>
      <c r="H7" s="232">
        <f>Operación!F34</f>
        <v>0.04</v>
      </c>
      <c r="I7" s="232">
        <f>Operación!G34</f>
        <v>0.04</v>
      </c>
      <c r="J7" s="232">
        <f>Operación!H34</f>
        <v>0.04</v>
      </c>
      <c r="K7" s="232">
        <f>Operación!I34</f>
        <v>0.04</v>
      </c>
      <c r="L7" s="232">
        <f>Operación!J34</f>
        <v>0.04</v>
      </c>
      <c r="M7" s="232">
        <f>Operación!K34</f>
        <v>0.04</v>
      </c>
      <c r="N7" s="232">
        <f>Operación!L34</f>
        <v>0.04</v>
      </c>
    </row>
    <row r="8" spans="2:15" x14ac:dyDescent="0.35">
      <c r="C8" s="232"/>
      <c r="D8" s="232"/>
      <c r="E8" s="232"/>
      <c r="F8" s="232"/>
      <c r="G8" s="232"/>
      <c r="H8" s="232"/>
      <c r="I8" s="232"/>
      <c r="J8" s="232"/>
      <c r="K8" s="232"/>
      <c r="L8" s="232"/>
      <c r="M8" s="232"/>
      <c r="N8" s="232"/>
    </row>
    <row r="9" spans="2:15" x14ac:dyDescent="0.35">
      <c r="B9" s="33" t="s">
        <v>557</v>
      </c>
    </row>
    <row r="10" spans="2:15" x14ac:dyDescent="0.35">
      <c r="B10" s="215" t="s">
        <v>558</v>
      </c>
      <c r="C10" s="221"/>
      <c r="D10" s="221"/>
      <c r="E10" s="249" t="e">
        <f ca="1">('Financiero Crowdfundig'!E76+'Financiero Crowdfundig'!E68+'Financiero Crowdfundig'!E72)*'Fuentes y Usos'!$D$7</f>
        <v>#VALUE!</v>
      </c>
      <c r="F10" s="249" t="e">
        <f ca="1">('Financiero Crowdfundig'!F76+'Financiero Crowdfundig'!F68+'Financiero Crowdfundig'!F72)*'Fuentes y Usos'!$D$7</f>
        <v>#VALUE!</v>
      </c>
      <c r="G10" s="249" t="e">
        <f ca="1">('Financiero Crowdfundig'!G76+'Financiero Crowdfundig'!G68+'Financiero Crowdfundig'!G72)*'Fuentes y Usos'!$D$7</f>
        <v>#VALUE!</v>
      </c>
      <c r="H10" s="249" t="e">
        <f ca="1">('Financiero Crowdfundig'!H76+'Financiero Crowdfundig'!H68+'Financiero Crowdfundig'!H72)*'Fuentes y Usos'!$D$7</f>
        <v>#VALUE!</v>
      </c>
      <c r="I10" s="249" t="e">
        <f ca="1">('Financiero Crowdfundig'!I76+'Financiero Crowdfundig'!I68+'Financiero Crowdfundig'!I72)*'Fuentes y Usos'!$D$7</f>
        <v>#VALUE!</v>
      </c>
      <c r="J10" s="249" t="e">
        <f ca="1">('Financiero Crowdfundig'!J76+'Financiero Crowdfundig'!J68+'Financiero Crowdfundig'!J72)*'Fuentes y Usos'!$D$7</f>
        <v>#VALUE!</v>
      </c>
      <c r="K10" s="249" t="e">
        <f ca="1">('Financiero Crowdfundig'!K76+'Financiero Crowdfundig'!K68+'Financiero Crowdfundig'!K72)*'Fuentes y Usos'!$D$7</f>
        <v>#VALUE!</v>
      </c>
      <c r="L10" s="249" t="e">
        <f ca="1">('Financiero Crowdfundig'!L76+'Financiero Crowdfundig'!L68+'Financiero Crowdfundig'!L72)*'Fuentes y Usos'!$D$7</f>
        <v>#VALUE!</v>
      </c>
      <c r="M10" s="249" t="e">
        <f ca="1">('Financiero Crowdfundig'!M76+'Financiero Crowdfundig'!M68+'Financiero Crowdfundig'!M72)*'Fuentes y Usos'!$D$7</f>
        <v>#VALUE!</v>
      </c>
      <c r="N10" s="249" t="e">
        <f ca="1">('Financiero Crowdfundig'!N76+'Financiero Crowdfundig'!N68+'Financiero Crowdfundig'!N72)*'Fuentes y Usos'!$D$7</f>
        <v>#VALUE!</v>
      </c>
    </row>
    <row r="11" spans="2:15" x14ac:dyDescent="0.35">
      <c r="B11" s="217" t="s">
        <v>559</v>
      </c>
      <c r="E11" s="251" t="e">
        <f ca="1">('Financiero Crowdfundig'!E77+'Financiero Crowdfundig'!E69+'Financiero Crowdfundig'!E73)*'Fuentes y Usos'!$D$7</f>
        <v>#VALUE!</v>
      </c>
      <c r="F11" s="251" t="e">
        <f ca="1">('Financiero Crowdfundig'!F77+'Financiero Crowdfundig'!F69+'Financiero Crowdfundig'!F73)*'Fuentes y Usos'!$D$7</f>
        <v>#VALUE!</v>
      </c>
      <c r="G11" s="251" t="e">
        <f ca="1">('Financiero Crowdfundig'!G77+'Financiero Crowdfundig'!G69+'Financiero Crowdfundig'!G73)*'Fuentes y Usos'!$D$7</f>
        <v>#VALUE!</v>
      </c>
      <c r="H11" s="251" t="e">
        <f ca="1">('Financiero Crowdfundig'!H77+'Financiero Crowdfundig'!H69+'Financiero Crowdfundig'!H73)*'Fuentes y Usos'!$D$7</f>
        <v>#VALUE!</v>
      </c>
      <c r="I11" s="251" t="e">
        <f ca="1">('Financiero Crowdfundig'!I77+'Financiero Crowdfundig'!I69+'Financiero Crowdfundig'!I73)*'Fuentes y Usos'!$D$7</f>
        <v>#VALUE!</v>
      </c>
      <c r="J11" s="251" t="e">
        <f ca="1">('Financiero Crowdfundig'!J77+'Financiero Crowdfundig'!J69+'Financiero Crowdfundig'!J73)*'Fuentes y Usos'!$D$7</f>
        <v>#VALUE!</v>
      </c>
      <c r="K11" s="251" t="e">
        <f ca="1">('Financiero Crowdfundig'!K77+'Financiero Crowdfundig'!K69+'Financiero Crowdfundig'!K73)*'Fuentes y Usos'!$D$7</f>
        <v>#VALUE!</v>
      </c>
      <c r="L11" s="251" t="e">
        <f ca="1">('Financiero Crowdfundig'!L77+'Financiero Crowdfundig'!L69+'Financiero Crowdfundig'!L73)*'Fuentes y Usos'!$D$7</f>
        <v>#VALUE!</v>
      </c>
      <c r="M11" s="251" t="e">
        <f ca="1">('Financiero Crowdfundig'!M77+'Financiero Crowdfundig'!M69+'Financiero Crowdfundig'!M73)*'Fuentes y Usos'!$D$7</f>
        <v>#VALUE!</v>
      </c>
      <c r="N11" s="251" t="e">
        <f ca="1">('Financiero Crowdfundig'!N77+'Financiero Crowdfundig'!N69+'Financiero Crowdfundig'!N73)*'Fuentes y Usos'!$D$7</f>
        <v>#VALUE!</v>
      </c>
    </row>
    <row r="12" spans="2:15" x14ac:dyDescent="0.35">
      <c r="B12" s="229" t="s">
        <v>560</v>
      </c>
      <c r="C12" s="230"/>
      <c r="D12" s="230"/>
      <c r="E12" s="253" t="e">
        <f ca="1">('Financiero Crowdfundig'!E78+'Financiero Crowdfundig'!E70+'Financiero Crowdfundig'!E74)*'Fuentes y Usos'!$D$7</f>
        <v>#VALUE!</v>
      </c>
      <c r="F12" s="253" t="e">
        <f ca="1">('Financiero Crowdfundig'!F78+'Financiero Crowdfundig'!F70+'Financiero Crowdfundig'!F74)*'Fuentes y Usos'!$D$7</f>
        <v>#VALUE!</v>
      </c>
      <c r="G12" s="253" t="e">
        <f ca="1">('Financiero Crowdfundig'!G78+'Financiero Crowdfundig'!G70+'Financiero Crowdfundig'!G74)*'Fuentes y Usos'!$D$7</f>
        <v>#VALUE!</v>
      </c>
      <c r="H12" s="253" t="e">
        <f ca="1">('Financiero Crowdfundig'!H78+'Financiero Crowdfundig'!H70+'Financiero Crowdfundig'!H74)*'Fuentes y Usos'!$D$7</f>
        <v>#VALUE!</v>
      </c>
      <c r="I12" s="253" t="e">
        <f ca="1">('Financiero Crowdfundig'!I78+'Financiero Crowdfundig'!I70+'Financiero Crowdfundig'!I74)*'Fuentes y Usos'!$D$7</f>
        <v>#VALUE!</v>
      </c>
      <c r="J12" s="253" t="e">
        <f ca="1">('Financiero Crowdfundig'!J78+'Financiero Crowdfundig'!J70+'Financiero Crowdfundig'!J74)*'Fuentes y Usos'!$D$7</f>
        <v>#VALUE!</v>
      </c>
      <c r="K12" s="253" t="e">
        <f ca="1">('Financiero Crowdfundig'!K78+'Financiero Crowdfundig'!K70+'Financiero Crowdfundig'!K74)*'Fuentes y Usos'!$D$7</f>
        <v>#VALUE!</v>
      </c>
      <c r="L12" s="253" t="e">
        <f ca="1">('Financiero Crowdfundig'!L78+'Financiero Crowdfundig'!L70+'Financiero Crowdfundig'!L74)*'Fuentes y Usos'!$D$7</f>
        <v>#VALUE!</v>
      </c>
      <c r="M12" s="253" t="e">
        <f ca="1">('Financiero Crowdfundig'!M78+'Financiero Crowdfundig'!M70+'Financiero Crowdfundig'!M74)*'Fuentes y Usos'!$D$7</f>
        <v>#VALUE!</v>
      </c>
      <c r="N12" s="253" t="e">
        <f ca="1">('Financiero Crowdfundig'!N78+'Financiero Crowdfundig'!N70+'Financiero Crowdfundig'!N74)*'Fuentes y Usos'!$D$7</f>
        <v>#VALUE!</v>
      </c>
    </row>
    <row r="14" spans="2:15" x14ac:dyDescent="0.35">
      <c r="B14" s="33" t="s">
        <v>562</v>
      </c>
    </row>
    <row r="15" spans="2:15" x14ac:dyDescent="0.35">
      <c r="B15" s="215" t="s">
        <v>558</v>
      </c>
      <c r="C15" s="220" t="e">
        <f ca="1">'Fuentes y Usos'!C45</f>
        <v>#VALUE!</v>
      </c>
      <c r="D15" s="220" t="e">
        <f ca="1">'Fuentes y Usos'!D45</f>
        <v>#VALUE!</v>
      </c>
      <c r="E15" s="249"/>
      <c r="F15" s="249"/>
      <c r="G15" s="249"/>
      <c r="H15" s="249"/>
      <c r="I15" s="249"/>
      <c r="J15" s="249"/>
      <c r="K15" s="249"/>
      <c r="L15" s="249"/>
      <c r="M15" s="249"/>
      <c r="N15" s="249"/>
    </row>
    <row r="16" spans="2:15" x14ac:dyDescent="0.35">
      <c r="B16" s="217" t="s">
        <v>559</v>
      </c>
      <c r="C16" s="262" t="e">
        <f ca="1">'Fuentes y Usos'!C68</f>
        <v>#VALUE!</v>
      </c>
      <c r="D16" s="262" t="e">
        <f ca="1">'Fuentes y Usos'!D68</f>
        <v>#VALUE!</v>
      </c>
      <c r="E16" s="251"/>
      <c r="F16" s="251"/>
      <c r="G16" s="251"/>
      <c r="H16" s="251"/>
      <c r="I16" s="251"/>
      <c r="J16" s="251"/>
      <c r="K16" s="251"/>
      <c r="L16" s="251"/>
      <c r="M16" s="251"/>
      <c r="N16" s="251"/>
    </row>
    <row r="17" spans="2:16" x14ac:dyDescent="0.35">
      <c r="B17" s="229" t="s">
        <v>560</v>
      </c>
      <c r="C17" s="257" t="e">
        <f ca="1">'Fuentes y Usos'!C91</f>
        <v>#VALUE!</v>
      </c>
      <c r="D17" s="257" t="e">
        <f ca="1">'Fuentes y Usos'!D91</f>
        <v>#VALUE!</v>
      </c>
      <c r="E17" s="253"/>
      <c r="F17" s="253"/>
      <c r="G17" s="253"/>
      <c r="H17" s="253"/>
      <c r="I17" s="253"/>
      <c r="J17" s="253"/>
      <c r="K17" s="253"/>
      <c r="L17" s="253"/>
      <c r="M17" s="253"/>
      <c r="N17" s="253"/>
    </row>
    <row r="19" spans="2:16" x14ac:dyDescent="0.35">
      <c r="B19" s="263" t="s">
        <v>561</v>
      </c>
    </row>
    <row r="20" spans="2:16" x14ac:dyDescent="0.35">
      <c r="B20" s="215" t="s">
        <v>558</v>
      </c>
      <c r="C20" s="220"/>
      <c r="D20" s="220"/>
      <c r="E20" s="249" t="e">
        <f ca="1">Operación!C145</f>
        <v>#VALUE!</v>
      </c>
      <c r="F20" s="249" t="e">
        <f ca="1">Operación!D145</f>
        <v>#VALUE!</v>
      </c>
      <c r="G20" s="249" t="e">
        <f ca="1">Operación!E145</f>
        <v>#VALUE!</v>
      </c>
      <c r="H20" s="249" t="e">
        <f ca="1">Operación!F145</f>
        <v>#VALUE!</v>
      </c>
      <c r="I20" s="249" t="e">
        <f ca="1">Operación!G145</f>
        <v>#VALUE!</v>
      </c>
      <c r="J20" s="249" t="e">
        <f ca="1">Operación!H145</f>
        <v>#VALUE!</v>
      </c>
      <c r="K20" s="249" t="e">
        <f ca="1">Operación!I145</f>
        <v>#VALUE!</v>
      </c>
      <c r="L20" s="249" t="e">
        <f ca="1">Operación!J145</f>
        <v>#VALUE!</v>
      </c>
      <c r="M20" s="249" t="e">
        <f ca="1">Operación!K145</f>
        <v>#VALUE!</v>
      </c>
      <c r="N20" s="249" t="e">
        <f ca="1">Operación!L145</f>
        <v>#VALUE!</v>
      </c>
    </row>
    <row r="21" spans="2:16" x14ac:dyDescent="0.35">
      <c r="B21" s="217" t="s">
        <v>559</v>
      </c>
      <c r="C21" s="262"/>
      <c r="D21" s="262"/>
      <c r="E21" s="251" t="e">
        <f ca="1">Operación!C146</f>
        <v>#VALUE!</v>
      </c>
      <c r="F21" s="251" t="e">
        <f ca="1">Operación!D146</f>
        <v>#VALUE!</v>
      </c>
      <c r="G21" s="251" t="e">
        <f ca="1">Operación!E146</f>
        <v>#VALUE!</v>
      </c>
      <c r="H21" s="251" t="e">
        <f ca="1">Operación!F146</f>
        <v>#VALUE!</v>
      </c>
      <c r="I21" s="251" t="e">
        <f ca="1">Operación!G146</f>
        <v>#VALUE!</v>
      </c>
      <c r="J21" s="251" t="e">
        <f ca="1">Operación!H146</f>
        <v>#VALUE!</v>
      </c>
      <c r="K21" s="251" t="e">
        <f ca="1">Operación!I146</f>
        <v>#VALUE!</v>
      </c>
      <c r="L21" s="251" t="e">
        <f ca="1">Operación!J146</f>
        <v>#VALUE!</v>
      </c>
      <c r="M21" s="251" t="e">
        <f ca="1">Operación!K146</f>
        <v>#VALUE!</v>
      </c>
      <c r="N21" s="251" t="e">
        <f ca="1">Operación!L146</f>
        <v>#VALUE!</v>
      </c>
    </row>
    <row r="22" spans="2:16" x14ac:dyDescent="0.35">
      <c r="B22" s="229" t="s">
        <v>560</v>
      </c>
      <c r="C22" s="257"/>
      <c r="D22" s="257"/>
      <c r="E22" s="253" t="e">
        <f ca="1">Operación!C147</f>
        <v>#VALUE!</v>
      </c>
      <c r="F22" s="253" t="e">
        <f ca="1">Operación!D147</f>
        <v>#VALUE!</v>
      </c>
      <c r="G22" s="253" t="e">
        <f ca="1">Operación!E147</f>
        <v>#VALUE!</v>
      </c>
      <c r="H22" s="253" t="e">
        <f ca="1">Operación!F147</f>
        <v>#VALUE!</v>
      </c>
      <c r="I22" s="253" t="e">
        <f ca="1">Operación!G147</f>
        <v>#VALUE!</v>
      </c>
      <c r="J22" s="253" t="e">
        <f ca="1">Operación!H147</f>
        <v>#VALUE!</v>
      </c>
      <c r="K22" s="253" t="e">
        <f ca="1">Operación!I147</f>
        <v>#VALUE!</v>
      </c>
      <c r="L22" s="253" t="e">
        <f ca="1">Operación!J147</f>
        <v>#VALUE!</v>
      </c>
      <c r="M22" s="253" t="e">
        <f ca="1">Operación!K147</f>
        <v>#VALUE!</v>
      </c>
      <c r="N22" s="253" t="e">
        <f ca="1">Operación!L147</f>
        <v>#VALUE!</v>
      </c>
    </row>
    <row r="24" spans="2:16" x14ac:dyDescent="0.35">
      <c r="B24" s="263" t="s">
        <v>563</v>
      </c>
    </row>
    <row r="25" spans="2:16" x14ac:dyDescent="0.35">
      <c r="B25" s="215" t="s">
        <v>558</v>
      </c>
      <c r="C25" s="221"/>
      <c r="D25" s="221"/>
      <c r="E25" s="220" t="e">
        <f ca="1">'Financiero Crowdfundig'!E47</f>
        <v>#VALUE!</v>
      </c>
      <c r="F25" s="220" t="e">
        <f ca="1">'Financiero Crowdfundig'!F47</f>
        <v>#VALUE!</v>
      </c>
      <c r="G25" s="220" t="e">
        <f ca="1">'Financiero Crowdfundig'!G47</f>
        <v>#VALUE!</v>
      </c>
      <c r="H25" s="220" t="e">
        <f ca="1">'Financiero Crowdfundig'!H47</f>
        <v>#VALUE!</v>
      </c>
      <c r="I25" s="220" t="e">
        <f ca="1">'Financiero Crowdfundig'!I47</f>
        <v>#VALUE!</v>
      </c>
      <c r="J25" s="220" t="e">
        <f ca="1">'Financiero Crowdfundig'!J47</f>
        <v>#VALUE!</v>
      </c>
      <c r="K25" s="220" t="e">
        <f ca="1">'Financiero Crowdfundig'!K47</f>
        <v>#VALUE!</v>
      </c>
      <c r="L25" s="220" t="e">
        <f ca="1">'Financiero Crowdfundig'!L47</f>
        <v>#VALUE!</v>
      </c>
      <c r="M25" s="220" t="e">
        <f ca="1">'Financiero Crowdfundig'!M47</f>
        <v>#VALUE!</v>
      </c>
      <c r="N25" s="220" t="e">
        <f ca="1">'Financiero Crowdfundig'!N47</f>
        <v>#VALUE!</v>
      </c>
    </row>
    <row r="26" spans="2:16" x14ac:dyDescent="0.35">
      <c r="B26" s="217" t="s">
        <v>559</v>
      </c>
      <c r="E26" s="159" t="e">
        <f ca="1">'Financiero Crowdfundig'!E48</f>
        <v>#VALUE!</v>
      </c>
      <c r="F26" s="159" t="e">
        <f ca="1">'Financiero Crowdfundig'!F48</f>
        <v>#VALUE!</v>
      </c>
      <c r="G26" s="159" t="e">
        <f ca="1">'Financiero Crowdfundig'!G48</f>
        <v>#VALUE!</v>
      </c>
      <c r="H26" s="159" t="e">
        <f ca="1">'Financiero Crowdfundig'!H48</f>
        <v>#VALUE!</v>
      </c>
      <c r="I26" s="159" t="e">
        <f ca="1">'Financiero Crowdfundig'!I48</f>
        <v>#VALUE!</v>
      </c>
      <c r="J26" s="159" t="e">
        <f ca="1">'Financiero Crowdfundig'!J48</f>
        <v>#VALUE!</v>
      </c>
      <c r="K26" s="159" t="e">
        <f ca="1">'Financiero Crowdfundig'!K48</f>
        <v>#VALUE!</v>
      </c>
      <c r="L26" s="159" t="e">
        <f ca="1">'Financiero Crowdfundig'!L48</f>
        <v>#VALUE!</v>
      </c>
      <c r="M26" s="159" t="e">
        <f ca="1">'Financiero Crowdfundig'!M48</f>
        <v>#VALUE!</v>
      </c>
      <c r="N26" s="159" t="e">
        <f ca="1">'Financiero Crowdfundig'!N48</f>
        <v>#VALUE!</v>
      </c>
    </row>
    <row r="27" spans="2:16" x14ac:dyDescent="0.35">
      <c r="B27" s="229" t="s">
        <v>560</v>
      </c>
      <c r="C27" s="230"/>
      <c r="D27" s="230"/>
      <c r="E27" s="257" t="e">
        <f ca="1">'Financiero Crowdfundig'!E49</f>
        <v>#VALUE!</v>
      </c>
      <c r="F27" s="257" t="e">
        <f ca="1">'Financiero Crowdfundig'!F49</f>
        <v>#VALUE!</v>
      </c>
      <c r="G27" s="257" t="e">
        <f ca="1">'Financiero Crowdfundig'!G49</f>
        <v>#VALUE!</v>
      </c>
      <c r="H27" s="257" t="e">
        <f ca="1">'Financiero Crowdfundig'!H49</f>
        <v>#VALUE!</v>
      </c>
      <c r="I27" s="257" t="e">
        <f ca="1">'Financiero Crowdfundig'!I49</f>
        <v>#VALUE!</v>
      </c>
      <c r="J27" s="257" t="e">
        <f ca="1">'Financiero Crowdfundig'!J49</f>
        <v>#VALUE!</v>
      </c>
      <c r="K27" s="257" t="e">
        <f ca="1">'Financiero Crowdfundig'!K49</f>
        <v>#VALUE!</v>
      </c>
      <c r="L27" s="257" t="e">
        <f ca="1">'Financiero Crowdfundig'!L49</f>
        <v>#VALUE!</v>
      </c>
      <c r="M27" s="257" t="e">
        <f ca="1">'Financiero Crowdfundig'!M49</f>
        <v>#VALUE!</v>
      </c>
      <c r="N27" s="257" t="e">
        <f ca="1">'Financiero Crowdfundig'!N49</f>
        <v>#VALUE!</v>
      </c>
    </row>
    <row r="29" spans="2:16" x14ac:dyDescent="0.35">
      <c r="B29" s="263" t="s">
        <v>564</v>
      </c>
    </row>
    <row r="30" spans="2:16" s="33" customFormat="1" x14ac:dyDescent="0.35">
      <c r="B30" s="259" t="s">
        <v>634</v>
      </c>
      <c r="C30" s="247" t="e">
        <f ca="1">C10+C15+C20+C25</f>
        <v>#VALUE!</v>
      </c>
      <c r="D30" s="247" t="e">
        <f t="shared" ref="D30:N30" ca="1" si="0">D10+D15+D20+D25</f>
        <v>#VALUE!</v>
      </c>
      <c r="E30" s="247" t="e">
        <f ca="1">E10+E15+E20+E25</f>
        <v>#VALUE!</v>
      </c>
      <c r="F30" s="247" t="e">
        <f t="shared" ca="1" si="0"/>
        <v>#VALUE!</v>
      </c>
      <c r="G30" s="247" t="e">
        <f t="shared" ca="1" si="0"/>
        <v>#VALUE!</v>
      </c>
      <c r="H30" s="247" t="e">
        <f t="shared" ca="1" si="0"/>
        <v>#VALUE!</v>
      </c>
      <c r="I30" s="247" t="e">
        <f t="shared" ca="1" si="0"/>
        <v>#VALUE!</v>
      </c>
      <c r="J30" s="247" t="e">
        <f t="shared" ca="1" si="0"/>
        <v>#VALUE!</v>
      </c>
      <c r="K30" s="247" t="e">
        <f t="shared" ca="1" si="0"/>
        <v>#VALUE!</v>
      </c>
      <c r="L30" s="247" t="e">
        <f t="shared" ca="1" si="0"/>
        <v>#VALUE!</v>
      </c>
      <c r="M30" s="247" t="e">
        <f t="shared" ca="1" si="0"/>
        <v>#VALUE!</v>
      </c>
      <c r="N30" s="247" t="e">
        <f t="shared" ca="1" si="0"/>
        <v>#VALUE!</v>
      </c>
      <c r="P30" s="33" t="s">
        <v>615</v>
      </c>
    </row>
    <row r="31" spans="2:16" s="33" customFormat="1" x14ac:dyDescent="0.35">
      <c r="B31" s="260" t="s">
        <v>629</v>
      </c>
      <c r="C31" s="164" t="e">
        <f t="shared" ref="C31:N32" ca="1" si="1">C11+C16+C21+C26</f>
        <v>#VALUE!</v>
      </c>
      <c r="D31" s="164" t="e">
        <f t="shared" ca="1" si="1"/>
        <v>#VALUE!</v>
      </c>
      <c r="E31" s="164" t="e">
        <f t="shared" ca="1" si="1"/>
        <v>#VALUE!</v>
      </c>
      <c r="F31" s="164" t="e">
        <f t="shared" ca="1" si="1"/>
        <v>#VALUE!</v>
      </c>
      <c r="G31" s="164" t="e">
        <f t="shared" ca="1" si="1"/>
        <v>#VALUE!</v>
      </c>
      <c r="H31" s="164" t="e">
        <f t="shared" ca="1" si="1"/>
        <v>#VALUE!</v>
      </c>
      <c r="I31" s="164" t="e">
        <f t="shared" ca="1" si="1"/>
        <v>#VALUE!</v>
      </c>
      <c r="J31" s="164" t="e">
        <f t="shared" ca="1" si="1"/>
        <v>#VALUE!</v>
      </c>
      <c r="K31" s="164" t="e">
        <f t="shared" ca="1" si="1"/>
        <v>#VALUE!</v>
      </c>
      <c r="L31" s="164" t="e">
        <f t="shared" ca="1" si="1"/>
        <v>#VALUE!</v>
      </c>
      <c r="M31" s="164" t="e">
        <f t="shared" ca="1" si="1"/>
        <v>#VALUE!</v>
      </c>
      <c r="N31" s="164" t="e">
        <f t="shared" ca="1" si="1"/>
        <v>#VALUE!</v>
      </c>
      <c r="P31" s="33" t="s">
        <v>616</v>
      </c>
    </row>
    <row r="32" spans="2:16" s="33" customFormat="1" x14ac:dyDescent="0.35">
      <c r="B32" s="261" t="s">
        <v>226</v>
      </c>
      <c r="C32" s="219" t="e">
        <f t="shared" ca="1" si="1"/>
        <v>#VALUE!</v>
      </c>
      <c r="D32" s="219" t="e">
        <f t="shared" ca="1" si="1"/>
        <v>#VALUE!</v>
      </c>
      <c r="E32" s="219" t="e">
        <f t="shared" ca="1" si="1"/>
        <v>#VALUE!</v>
      </c>
      <c r="F32" s="219" t="e">
        <f t="shared" ca="1" si="1"/>
        <v>#VALUE!</v>
      </c>
      <c r="G32" s="219" t="e">
        <f t="shared" ca="1" si="1"/>
        <v>#VALUE!</v>
      </c>
      <c r="H32" s="219" t="e">
        <f t="shared" ca="1" si="1"/>
        <v>#VALUE!</v>
      </c>
      <c r="I32" s="219" t="e">
        <f t="shared" ca="1" si="1"/>
        <v>#VALUE!</v>
      </c>
      <c r="J32" s="219" t="e">
        <f t="shared" ca="1" si="1"/>
        <v>#VALUE!</v>
      </c>
      <c r="K32" s="219" t="e">
        <f t="shared" ca="1" si="1"/>
        <v>#VALUE!</v>
      </c>
      <c r="L32" s="219" t="e">
        <f t="shared" ca="1" si="1"/>
        <v>#VALUE!</v>
      </c>
      <c r="M32" s="219" t="e">
        <f t="shared" ca="1" si="1"/>
        <v>#VALUE!</v>
      </c>
      <c r="N32" s="219" t="e">
        <f t="shared" ca="1" si="1"/>
        <v>#VALUE!</v>
      </c>
      <c r="P32" s="33" t="s">
        <v>617</v>
      </c>
    </row>
    <row r="34" spans="2:16" x14ac:dyDescent="0.35">
      <c r="B34" s="221" t="s">
        <v>565</v>
      </c>
      <c r="C34" s="220"/>
      <c r="D34" s="220"/>
      <c r="E34" s="220">
        <f>('Nomina Proyecto'!G29+'Nomina Proyecto'!C36)*(1+Operación!$C$19)</f>
        <v>313441483.42025995</v>
      </c>
      <c r="F34" s="220">
        <f>E34*(1+E7)</f>
        <v>325665701.27365005</v>
      </c>
      <c r="G34" s="220">
        <f t="shared" ref="G34:N34" si="2">F34*(1+F7)</f>
        <v>337389666.51950145</v>
      </c>
      <c r="H34" s="220">
        <f t="shared" si="2"/>
        <v>350885253.18028152</v>
      </c>
      <c r="I34" s="220">
        <f t="shared" si="2"/>
        <v>364920663.30749279</v>
      </c>
      <c r="J34" s="220">
        <f t="shared" si="2"/>
        <v>379517489.83979249</v>
      </c>
      <c r="K34" s="220">
        <f t="shared" si="2"/>
        <v>394698189.43338418</v>
      </c>
      <c r="L34" s="220">
        <f t="shared" si="2"/>
        <v>410486117.01071954</v>
      </c>
      <c r="M34" s="220">
        <f t="shared" si="2"/>
        <v>426905561.69114834</v>
      </c>
      <c r="N34" s="220">
        <f t="shared" si="2"/>
        <v>443981784.15879428</v>
      </c>
      <c r="P34" t="s">
        <v>610</v>
      </c>
    </row>
    <row r="35" spans="2:16" x14ac:dyDescent="0.35">
      <c r="B35" s="264" t="s">
        <v>566</v>
      </c>
      <c r="C35" s="159">
        <f>'Nomina Proyecto'!$G$75*COUNT('Fuentes y Usos'!D36:P36)</f>
        <v>68334000</v>
      </c>
      <c r="D35" s="159">
        <f>'Nomina Proyecto'!$G$75*COUNT('Fuentes y Usos'!Q37:AB37)</f>
        <v>54667200</v>
      </c>
      <c r="E35" s="245"/>
      <c r="F35" s="245"/>
      <c r="G35" s="245"/>
      <c r="H35" s="245"/>
      <c r="I35" s="245"/>
      <c r="J35" s="245"/>
      <c r="K35" s="245"/>
      <c r="L35" s="245"/>
      <c r="M35" s="245"/>
      <c r="N35" s="245"/>
      <c r="P35" t="s">
        <v>610</v>
      </c>
    </row>
    <row r="36" spans="2:16" x14ac:dyDescent="0.35">
      <c r="B36" t="s">
        <v>567</v>
      </c>
      <c r="C36" s="159">
        <f>40000*45*12+360*4000*3</f>
        <v>25920000</v>
      </c>
      <c r="D36" s="159">
        <f t="shared" ref="D36:N36" si="3">C36*(1+C7)</f>
        <v>27293760</v>
      </c>
      <c r="E36" s="159">
        <f t="shared" si="3"/>
        <v>28412804.159999996</v>
      </c>
      <c r="F36" s="159">
        <f t="shared" si="3"/>
        <v>29520903.522239994</v>
      </c>
      <c r="G36" s="159">
        <f t="shared" si="3"/>
        <v>30583656.049040634</v>
      </c>
      <c r="H36" s="159">
        <f t="shared" si="3"/>
        <v>31807002.291002262</v>
      </c>
      <c r="I36" s="159">
        <f t="shared" si="3"/>
        <v>33079282.382642355</v>
      </c>
      <c r="J36" s="159">
        <f t="shared" si="3"/>
        <v>34402453.67794805</v>
      </c>
      <c r="K36" s="159">
        <f t="shared" si="3"/>
        <v>35778551.82506597</v>
      </c>
      <c r="L36" s="159">
        <f t="shared" si="3"/>
        <v>37209693.898068607</v>
      </c>
      <c r="M36" s="159">
        <f t="shared" si="3"/>
        <v>38698081.653991349</v>
      </c>
      <c r="N36" s="159">
        <f t="shared" si="3"/>
        <v>40246004.920151003</v>
      </c>
      <c r="P36" t="s">
        <v>610</v>
      </c>
    </row>
    <row r="38" spans="2:16" s="33" customFormat="1" x14ac:dyDescent="0.35">
      <c r="B38" s="218" t="s">
        <v>568</v>
      </c>
      <c r="C38" s="219">
        <f>SUM(C34:C36)</f>
        <v>94254000</v>
      </c>
      <c r="D38" s="219">
        <f t="shared" ref="D38:N38" si="4">SUM(D34:D36)</f>
        <v>81960960</v>
      </c>
      <c r="E38" s="219">
        <f t="shared" si="4"/>
        <v>341854287.58025992</v>
      </c>
      <c r="F38" s="219">
        <f t="shared" si="4"/>
        <v>355186604.79589003</v>
      </c>
      <c r="G38" s="219">
        <f t="shared" si="4"/>
        <v>367973322.56854206</v>
      </c>
      <c r="H38" s="219">
        <f t="shared" si="4"/>
        <v>382692255.47128379</v>
      </c>
      <c r="I38" s="219">
        <f t="shared" si="4"/>
        <v>397999945.69013512</v>
      </c>
      <c r="J38" s="219">
        <f t="shared" si="4"/>
        <v>413919943.51774055</v>
      </c>
      <c r="K38" s="219">
        <f t="shared" si="4"/>
        <v>430476741.25845015</v>
      </c>
      <c r="L38" s="219">
        <f t="shared" si="4"/>
        <v>447695810.90878814</v>
      </c>
      <c r="M38" s="219">
        <f t="shared" si="4"/>
        <v>465603643.34513968</v>
      </c>
      <c r="N38" s="219">
        <f t="shared" si="4"/>
        <v>484227789.07894528</v>
      </c>
    </row>
    <row r="40" spans="2:16" x14ac:dyDescent="0.35">
      <c r="B40" s="33" t="s">
        <v>569</v>
      </c>
    </row>
    <row r="41" spans="2:16" s="33" customFormat="1" x14ac:dyDescent="0.35">
      <c r="B41" s="241" t="str">
        <f>Operación!B154</f>
        <v xml:space="preserve">EBITDA renta corta </v>
      </c>
      <c r="C41" s="247" t="e">
        <f ca="1">C30-C$38</f>
        <v>#VALUE!</v>
      </c>
      <c r="D41" s="247" t="e">
        <f ca="1">D30-D$38</f>
        <v>#VALUE!</v>
      </c>
      <c r="E41" s="247" t="e">
        <f ca="1">E30-E$38</f>
        <v>#VALUE!</v>
      </c>
      <c r="F41" s="247" t="e">
        <f t="shared" ref="F41:N41" ca="1" si="5">F30-F$38</f>
        <v>#VALUE!</v>
      </c>
      <c r="G41" s="247" t="e">
        <f t="shared" ca="1" si="5"/>
        <v>#VALUE!</v>
      </c>
      <c r="H41" s="247" t="e">
        <f t="shared" ca="1" si="5"/>
        <v>#VALUE!</v>
      </c>
      <c r="I41" s="247" t="e">
        <f t="shared" ca="1" si="5"/>
        <v>#VALUE!</v>
      </c>
      <c r="J41" s="247" t="e">
        <f t="shared" ca="1" si="5"/>
        <v>#VALUE!</v>
      </c>
      <c r="K41" s="247" t="e">
        <f t="shared" ca="1" si="5"/>
        <v>#VALUE!</v>
      </c>
      <c r="L41" s="247" t="e">
        <f t="shared" ca="1" si="5"/>
        <v>#VALUE!</v>
      </c>
      <c r="M41" s="247" t="e">
        <f t="shared" ca="1" si="5"/>
        <v>#VALUE!</v>
      </c>
      <c r="N41" s="247" t="e">
        <f t="shared" ca="1" si="5"/>
        <v>#VALUE!</v>
      </c>
    </row>
    <row r="42" spans="2:16" x14ac:dyDescent="0.35">
      <c r="B42" t="str">
        <f>Operación!B155</f>
        <v>Margen EBITDA (%) renta corta</v>
      </c>
      <c r="E42" s="245" t="e">
        <f ca="1">E41/E30</f>
        <v>#VALUE!</v>
      </c>
      <c r="F42" s="245" t="e">
        <f t="shared" ref="F42:N42" ca="1" si="6">F41/F30</f>
        <v>#VALUE!</v>
      </c>
      <c r="G42" s="245" t="e">
        <f t="shared" ca="1" si="6"/>
        <v>#VALUE!</v>
      </c>
      <c r="H42" s="245" t="e">
        <f t="shared" ca="1" si="6"/>
        <v>#VALUE!</v>
      </c>
      <c r="I42" s="245" t="e">
        <f t="shared" ca="1" si="6"/>
        <v>#VALUE!</v>
      </c>
      <c r="J42" s="245" t="e">
        <f t="shared" ca="1" si="6"/>
        <v>#VALUE!</v>
      </c>
      <c r="K42" s="245" t="e">
        <f t="shared" ca="1" si="6"/>
        <v>#VALUE!</v>
      </c>
      <c r="L42" s="245" t="e">
        <f t="shared" ca="1" si="6"/>
        <v>#VALUE!</v>
      </c>
      <c r="M42" s="245" t="e">
        <f t="shared" ca="1" si="6"/>
        <v>#VALUE!</v>
      </c>
      <c r="N42" s="245" t="e">
        <f t="shared" ca="1" si="6"/>
        <v>#VALUE!</v>
      </c>
    </row>
    <row r="43" spans="2:16" s="33" customFormat="1" x14ac:dyDescent="0.35">
      <c r="B43" s="33" t="str">
        <f>Operación!B156</f>
        <v>EBITDA multifamily</v>
      </c>
      <c r="C43" s="164" t="e">
        <f ca="1">C31-C$38</f>
        <v>#VALUE!</v>
      </c>
      <c r="D43" s="164" t="e">
        <f t="shared" ref="D43:N43" ca="1" si="7">D31-D$38</f>
        <v>#VALUE!</v>
      </c>
      <c r="E43" s="164" t="e">
        <f t="shared" ca="1" si="7"/>
        <v>#VALUE!</v>
      </c>
      <c r="F43" s="164" t="e">
        <f t="shared" ca="1" si="7"/>
        <v>#VALUE!</v>
      </c>
      <c r="G43" s="164" t="e">
        <f t="shared" ca="1" si="7"/>
        <v>#VALUE!</v>
      </c>
      <c r="H43" s="164" t="e">
        <f t="shared" ca="1" si="7"/>
        <v>#VALUE!</v>
      </c>
      <c r="I43" s="164" t="e">
        <f t="shared" ca="1" si="7"/>
        <v>#VALUE!</v>
      </c>
      <c r="J43" s="164" t="e">
        <f t="shared" ca="1" si="7"/>
        <v>#VALUE!</v>
      </c>
      <c r="K43" s="164" t="e">
        <f t="shared" ca="1" si="7"/>
        <v>#VALUE!</v>
      </c>
      <c r="L43" s="164" t="e">
        <f t="shared" ca="1" si="7"/>
        <v>#VALUE!</v>
      </c>
      <c r="M43" s="164" t="e">
        <f t="shared" ca="1" si="7"/>
        <v>#VALUE!</v>
      </c>
      <c r="N43" s="164" t="e">
        <f t="shared" ca="1" si="7"/>
        <v>#VALUE!</v>
      </c>
    </row>
    <row r="44" spans="2:16" x14ac:dyDescent="0.35">
      <c r="B44" t="str">
        <f>Operación!B157</f>
        <v>Margen EBITDA (%) multifamily</v>
      </c>
      <c r="C44" s="164"/>
      <c r="D44" s="164"/>
      <c r="E44" s="245" t="e">
        <f ca="1">E43/E31</f>
        <v>#VALUE!</v>
      </c>
      <c r="F44" s="245" t="e">
        <f t="shared" ref="F44:N44" ca="1" si="8">F43/F31</f>
        <v>#VALUE!</v>
      </c>
      <c r="G44" s="245" t="e">
        <f t="shared" ca="1" si="8"/>
        <v>#VALUE!</v>
      </c>
      <c r="H44" s="245" t="e">
        <f t="shared" ca="1" si="8"/>
        <v>#VALUE!</v>
      </c>
      <c r="I44" s="245" t="e">
        <f t="shared" ca="1" si="8"/>
        <v>#VALUE!</v>
      </c>
      <c r="J44" s="245" t="e">
        <f t="shared" ca="1" si="8"/>
        <v>#VALUE!</v>
      </c>
      <c r="K44" s="245" t="e">
        <f t="shared" ca="1" si="8"/>
        <v>#VALUE!</v>
      </c>
      <c r="L44" s="245" t="e">
        <f t="shared" ca="1" si="8"/>
        <v>#VALUE!</v>
      </c>
      <c r="M44" s="245" t="e">
        <f t="shared" ca="1" si="8"/>
        <v>#VALUE!</v>
      </c>
      <c r="N44" s="245" t="e">
        <f t="shared" ca="1" si="8"/>
        <v>#VALUE!</v>
      </c>
    </row>
    <row r="45" spans="2:16" s="33" customFormat="1" x14ac:dyDescent="0.35">
      <c r="B45" s="33" t="str">
        <f>Operación!B158</f>
        <v>EBITDA hibrido</v>
      </c>
      <c r="C45" s="164" t="e">
        <f ca="1">C32-C$38</f>
        <v>#VALUE!</v>
      </c>
      <c r="D45" s="164" t="e">
        <f t="shared" ref="D45:N45" ca="1" si="9">D32-D$38</f>
        <v>#VALUE!</v>
      </c>
      <c r="E45" s="164" t="e">
        <f t="shared" ca="1" si="9"/>
        <v>#VALUE!</v>
      </c>
      <c r="F45" s="164" t="e">
        <f t="shared" ca="1" si="9"/>
        <v>#VALUE!</v>
      </c>
      <c r="G45" s="164" t="e">
        <f t="shared" ca="1" si="9"/>
        <v>#VALUE!</v>
      </c>
      <c r="H45" s="164" t="e">
        <f t="shared" ca="1" si="9"/>
        <v>#VALUE!</v>
      </c>
      <c r="I45" s="164" t="e">
        <f t="shared" ca="1" si="9"/>
        <v>#VALUE!</v>
      </c>
      <c r="J45" s="164" t="e">
        <f t="shared" ca="1" si="9"/>
        <v>#VALUE!</v>
      </c>
      <c r="K45" s="164" t="e">
        <f t="shared" ca="1" si="9"/>
        <v>#VALUE!</v>
      </c>
      <c r="L45" s="164" t="e">
        <f t="shared" ca="1" si="9"/>
        <v>#VALUE!</v>
      </c>
      <c r="M45" s="164" t="e">
        <f t="shared" ca="1" si="9"/>
        <v>#VALUE!</v>
      </c>
      <c r="N45" s="164" t="e">
        <f t="shared" ca="1" si="9"/>
        <v>#VALUE!</v>
      </c>
    </row>
    <row r="46" spans="2:16" x14ac:dyDescent="0.35">
      <c r="B46" s="230" t="str">
        <f>Operación!B159</f>
        <v>Margen EBITDA (%) hibrido</v>
      </c>
      <c r="C46" s="230"/>
      <c r="D46" s="230"/>
      <c r="E46" s="246" t="e">
        <f ca="1">E45/E32</f>
        <v>#VALUE!</v>
      </c>
      <c r="F46" s="246" t="e">
        <f t="shared" ref="F46:N46" ca="1" si="10">F45/F32</f>
        <v>#VALUE!</v>
      </c>
      <c r="G46" s="246" t="e">
        <f t="shared" ca="1" si="10"/>
        <v>#VALUE!</v>
      </c>
      <c r="H46" s="246" t="e">
        <f t="shared" ca="1" si="10"/>
        <v>#VALUE!</v>
      </c>
      <c r="I46" s="246" t="e">
        <f t="shared" ca="1" si="10"/>
        <v>#VALUE!</v>
      </c>
      <c r="J46" s="246" t="e">
        <f t="shared" ca="1" si="10"/>
        <v>#VALUE!</v>
      </c>
      <c r="K46" s="246" t="e">
        <f t="shared" ca="1" si="10"/>
        <v>#VALUE!</v>
      </c>
      <c r="L46" s="246" t="e">
        <f t="shared" ca="1" si="10"/>
        <v>#VALUE!</v>
      </c>
      <c r="M46" s="246" t="e">
        <f t="shared" ca="1" si="10"/>
        <v>#VALUE!</v>
      </c>
      <c r="N46" s="246" t="e">
        <f t="shared" ca="1" si="10"/>
        <v>#VALUE!</v>
      </c>
    </row>
    <row r="48" spans="2:16" x14ac:dyDescent="0.35">
      <c r="B48" s="33" t="s">
        <v>516</v>
      </c>
    </row>
    <row r="49" spans="2:16" x14ac:dyDescent="0.35">
      <c r="B49" s="215" t="s">
        <v>520</v>
      </c>
      <c r="C49" s="221"/>
      <c r="D49" s="221"/>
      <c r="E49" s="216" t="e">
        <f ca="1">SLN(SUM(Capex!$D$116:$D$118),0,45)*'Fuentes y Usos'!$D$7</f>
        <v>#VALUE!</v>
      </c>
      <c r="F49" s="216" t="e">
        <f ca="1">SLN(SUM(Capex!$D$116:$D$118),0,45)*'Fuentes y Usos'!$D$7</f>
        <v>#VALUE!</v>
      </c>
      <c r="G49" s="216" t="e">
        <f ca="1">SLN(SUM(Capex!$D$116:$D$118),0,45)*'Fuentes y Usos'!$D$7</f>
        <v>#VALUE!</v>
      </c>
      <c r="H49" s="216" t="e">
        <f ca="1">SLN(SUM(Capex!$D$116:$D$118),0,45)*'Fuentes y Usos'!$D$7</f>
        <v>#VALUE!</v>
      </c>
      <c r="I49" s="216" t="e">
        <f ca="1">SLN(SUM(Capex!$D$116:$D$118),0,45)*'Fuentes y Usos'!$D$7</f>
        <v>#VALUE!</v>
      </c>
      <c r="J49" s="216" t="e">
        <f ca="1">SLN(SUM(Capex!$D$116:$D$118),0,45)*'Fuentes y Usos'!$D$7</f>
        <v>#VALUE!</v>
      </c>
      <c r="K49" s="216" t="e">
        <f ca="1">SLN(SUM(Capex!$D$116:$D$118),0,45)*'Fuentes y Usos'!$D$7</f>
        <v>#VALUE!</v>
      </c>
      <c r="L49" s="216" t="e">
        <f ca="1">SLN(SUM(Capex!$D$116:$D$118),0,45)*'Fuentes y Usos'!$D$7</f>
        <v>#VALUE!</v>
      </c>
      <c r="M49" s="216" t="e">
        <f ca="1">SLN(SUM(Capex!$D$116:$D$118),0,45)*'Fuentes y Usos'!$D$7</f>
        <v>#VALUE!</v>
      </c>
      <c r="N49" s="216" t="e">
        <f ca="1">SLN(SUM(Capex!$D$116:$D$118),0,45)*'Fuentes y Usos'!$D$7</f>
        <v>#VALUE!</v>
      </c>
    </row>
    <row r="50" spans="2:16" x14ac:dyDescent="0.35">
      <c r="B50" s="217" t="s">
        <v>521</v>
      </c>
      <c r="E50" s="35" t="e">
        <f ca="1">SLN(SUM(Capex!$D$116:$D$118),0,45)*'Fuentes y Usos'!$D$7</f>
        <v>#VALUE!</v>
      </c>
      <c r="F50" s="35" t="e">
        <f ca="1">SLN(SUM(Capex!$D$116:$D$118),0,45)*'Fuentes y Usos'!$D$7</f>
        <v>#VALUE!</v>
      </c>
      <c r="G50" s="35" t="e">
        <f ca="1">SLN(SUM(Capex!$D$116:$D$118),0,45)*'Fuentes y Usos'!$D$7</f>
        <v>#VALUE!</v>
      </c>
      <c r="H50" s="35" t="e">
        <f ca="1">SLN(SUM(Capex!$D$116:$D$118),0,45)*'Fuentes y Usos'!$D$7</f>
        <v>#VALUE!</v>
      </c>
      <c r="I50" s="35" t="e">
        <f ca="1">SLN(SUM(Capex!$D$116:$D$118),0,45)*'Fuentes y Usos'!$D$7</f>
        <v>#VALUE!</v>
      </c>
      <c r="J50" s="35" t="e">
        <f ca="1">SLN(SUM(Capex!$D$116:$D$118),0,45)*'Fuentes y Usos'!$D$7</f>
        <v>#VALUE!</v>
      </c>
      <c r="K50" s="35" t="e">
        <f ca="1">SLN(SUM(Capex!$D$116:$D$118),0,45)*'Fuentes y Usos'!$D$7</f>
        <v>#VALUE!</v>
      </c>
      <c r="L50" s="35" t="e">
        <f ca="1">SLN(SUM(Capex!$D$116:$D$118),0,45)*'Fuentes y Usos'!$D$7</f>
        <v>#VALUE!</v>
      </c>
      <c r="M50" s="35" t="e">
        <f ca="1">SLN(SUM(Capex!$D$116:$D$118),0,45)*'Fuentes y Usos'!$D$7</f>
        <v>#VALUE!</v>
      </c>
      <c r="N50" s="35" t="e">
        <f ca="1">SLN(SUM(Capex!$D$116:$D$118),0,45)*'Fuentes y Usos'!$D$7</f>
        <v>#VALUE!</v>
      </c>
    </row>
    <row r="51" spans="2:16" x14ac:dyDescent="0.35">
      <c r="B51" s="217" t="s">
        <v>522</v>
      </c>
      <c r="E51" s="35" t="e">
        <f ca="1">SLN(SUM(Capex!$D$116:$D$118),0,45)*'Fuentes y Usos'!$D$7</f>
        <v>#VALUE!</v>
      </c>
      <c r="F51" s="35" t="e">
        <f ca="1">SLN(SUM(Capex!$D$116:$D$118),0,45)*'Fuentes y Usos'!$D$7</f>
        <v>#VALUE!</v>
      </c>
      <c r="G51" s="35" t="e">
        <f ca="1">SLN(SUM(Capex!$D$116:$D$118),0,45)*'Fuentes y Usos'!$D$7</f>
        <v>#VALUE!</v>
      </c>
      <c r="H51" s="35" t="e">
        <f ca="1">SLN(SUM(Capex!$D$116:$D$118),0,45)*'Fuentes y Usos'!$D$7</f>
        <v>#VALUE!</v>
      </c>
      <c r="I51" s="35" t="e">
        <f ca="1">SLN(SUM(Capex!$D$116:$D$118),0,45)*'Fuentes y Usos'!$D$7</f>
        <v>#VALUE!</v>
      </c>
      <c r="J51" s="35" t="e">
        <f ca="1">SLN(SUM(Capex!$D$116:$D$118),0,45)*'Fuentes y Usos'!$D$7</f>
        <v>#VALUE!</v>
      </c>
      <c r="K51" s="35" t="e">
        <f ca="1">SLN(SUM(Capex!$D$116:$D$118),0,45)*'Fuentes y Usos'!$D$7</f>
        <v>#VALUE!</v>
      </c>
      <c r="L51" s="35" t="e">
        <f ca="1">SLN(SUM(Capex!$D$116:$D$118),0,45)*'Fuentes y Usos'!$D$7</f>
        <v>#VALUE!</v>
      </c>
      <c r="M51" s="35" t="e">
        <f ca="1">SLN(SUM(Capex!$D$116:$D$118),0,45)*'Fuentes y Usos'!$D$7</f>
        <v>#VALUE!</v>
      </c>
      <c r="N51" s="35" t="e">
        <f ca="1">SLN(SUM(Capex!$D$116:$D$118),0,45)*'Fuentes y Usos'!$D$7</f>
        <v>#VALUE!</v>
      </c>
    </row>
    <row r="52" spans="2:16" x14ac:dyDescent="0.35">
      <c r="E52" s="35"/>
      <c r="F52" s="35"/>
      <c r="G52" s="35"/>
      <c r="H52" s="35"/>
      <c r="I52" s="35"/>
      <c r="J52" s="35"/>
      <c r="K52" s="35"/>
      <c r="L52" s="35"/>
      <c r="M52" s="35"/>
      <c r="N52" s="35"/>
    </row>
    <row r="53" spans="2:16" x14ac:dyDescent="0.35">
      <c r="B53" s="217" t="s">
        <v>517</v>
      </c>
      <c r="E53" s="35">
        <f>SLN(Capex!$D$119,0,10)*'Fuentes y Usos'!$D$7</f>
        <v>33017055.022195194</v>
      </c>
      <c r="F53" s="35">
        <f>SLN(Capex!$D$119,0,10)*'Fuentes y Usos'!$D$7</f>
        <v>33017055.022195194</v>
      </c>
      <c r="G53" s="35">
        <f>SLN(Capex!$D$119,0,10)*'Fuentes y Usos'!$D$7</f>
        <v>33017055.022195194</v>
      </c>
      <c r="H53" s="35">
        <f>SLN(Capex!$D$119,0,10)*'Fuentes y Usos'!$D$7</f>
        <v>33017055.022195194</v>
      </c>
      <c r="I53" s="35">
        <f>SLN(Capex!$D$119,0,10)*'Fuentes y Usos'!$D$7</f>
        <v>33017055.022195194</v>
      </c>
      <c r="J53" s="35">
        <f>SLN(Capex!$D$119,0,10)*'Fuentes y Usos'!$D$7</f>
        <v>33017055.022195194</v>
      </c>
      <c r="K53" s="35">
        <f>SLN(Capex!$D$119,0,10)*'Fuentes y Usos'!$D$7</f>
        <v>33017055.022195194</v>
      </c>
      <c r="L53" s="35">
        <f>SLN(Capex!$D$119,0,10)*'Fuentes y Usos'!$D$7</f>
        <v>33017055.022195194</v>
      </c>
      <c r="M53" s="35">
        <f>SLN(Capex!$D$119,0,10)*'Fuentes y Usos'!$D$7</f>
        <v>33017055.022195194</v>
      </c>
      <c r="N53" s="35">
        <f>SLN(Capex!$D$119,0,10)*'Fuentes y Usos'!$D$7</f>
        <v>33017055.022195194</v>
      </c>
    </row>
    <row r="54" spans="2:16" x14ac:dyDescent="0.35">
      <c r="B54" s="217" t="s">
        <v>518</v>
      </c>
      <c r="E54" s="35"/>
      <c r="F54" s="35"/>
      <c r="G54" s="35"/>
      <c r="H54" s="35"/>
      <c r="I54" s="35"/>
      <c r="J54" s="35"/>
      <c r="K54" s="35"/>
      <c r="L54" s="35"/>
      <c r="M54" s="35"/>
      <c r="N54" s="35"/>
    </row>
    <row r="55" spans="2:16" x14ac:dyDescent="0.35">
      <c r="B55" s="229" t="s">
        <v>519</v>
      </c>
      <c r="C55" s="230"/>
      <c r="D55" s="230"/>
      <c r="E55" s="234">
        <f>SLN(Capex!$D$119,0,10)*'Fuentes y Usos'!$D$7</f>
        <v>33017055.022195194</v>
      </c>
      <c r="F55" s="234">
        <f>SLN(Capex!$D$119,0,10)*'Fuentes y Usos'!$D$7</f>
        <v>33017055.022195194</v>
      </c>
      <c r="G55" s="234">
        <f>SLN(Capex!$D$119,0,10)*'Fuentes y Usos'!$D$7</f>
        <v>33017055.022195194</v>
      </c>
      <c r="H55" s="234">
        <f>SLN(Capex!$D$119,0,10)*'Fuentes y Usos'!$D$7</f>
        <v>33017055.022195194</v>
      </c>
      <c r="I55" s="234">
        <f>SLN(Capex!$D$119,0,10)*'Fuentes y Usos'!$D$7</f>
        <v>33017055.022195194</v>
      </c>
      <c r="J55" s="234">
        <f>SLN(Capex!$D$119,0,10)*'Fuentes y Usos'!$D$7</f>
        <v>33017055.022195194</v>
      </c>
      <c r="K55" s="234">
        <f>SLN(Capex!$D$119,0,10)*'Fuentes y Usos'!$D$7</f>
        <v>33017055.022195194</v>
      </c>
      <c r="L55" s="234">
        <f>SLN(Capex!$D$119,0,10)*'Fuentes y Usos'!$D$7</f>
        <v>33017055.022195194</v>
      </c>
      <c r="M55" s="234">
        <f>SLN(Capex!$D$119,0,10)*'Fuentes y Usos'!$D$7</f>
        <v>33017055.022195194</v>
      </c>
      <c r="N55" s="234">
        <f>SLN(Capex!$D$119,0,10)*'Fuentes y Usos'!$D$7</f>
        <v>33017055.022195194</v>
      </c>
    </row>
    <row r="57" spans="2:16" x14ac:dyDescent="0.35">
      <c r="B57" s="241" t="s">
        <v>501</v>
      </c>
      <c r="C57" s="247" t="e">
        <f t="shared" ref="C57:D57" ca="1" si="11">C41-C49-C53</f>
        <v>#VALUE!</v>
      </c>
      <c r="D57" s="247" t="e">
        <f t="shared" ca="1" si="11"/>
        <v>#VALUE!</v>
      </c>
      <c r="E57" s="247" t="e">
        <f ca="1">E41-E49-E53</f>
        <v>#VALUE!</v>
      </c>
      <c r="F57" s="247" t="e">
        <f t="shared" ref="F57:N57" ca="1" si="12">F41-F49-F53</f>
        <v>#VALUE!</v>
      </c>
      <c r="G57" s="247" t="e">
        <f t="shared" ca="1" si="12"/>
        <v>#VALUE!</v>
      </c>
      <c r="H57" s="247" t="e">
        <f t="shared" ca="1" si="12"/>
        <v>#VALUE!</v>
      </c>
      <c r="I57" s="247" t="e">
        <f t="shared" ca="1" si="12"/>
        <v>#VALUE!</v>
      </c>
      <c r="J57" s="247" t="e">
        <f t="shared" ca="1" si="12"/>
        <v>#VALUE!</v>
      </c>
      <c r="K57" s="247" t="e">
        <f t="shared" ca="1" si="12"/>
        <v>#VALUE!</v>
      </c>
      <c r="L57" s="247" t="e">
        <f t="shared" ca="1" si="12"/>
        <v>#VALUE!</v>
      </c>
      <c r="M57" s="247" t="e">
        <f t="shared" ca="1" si="12"/>
        <v>#VALUE!</v>
      </c>
      <c r="N57" s="247" t="e">
        <f t="shared" ca="1" si="12"/>
        <v>#VALUE!</v>
      </c>
    </row>
    <row r="58" spans="2:16" x14ac:dyDescent="0.35">
      <c r="B58" s="33" t="s">
        <v>502</v>
      </c>
      <c r="C58" s="164" t="e">
        <f t="shared" ref="C58:D58" ca="1" si="13">C43-C50-C54</f>
        <v>#VALUE!</v>
      </c>
      <c r="D58" s="164" t="e">
        <f t="shared" ca="1" si="13"/>
        <v>#VALUE!</v>
      </c>
      <c r="E58" s="164" t="e">
        <f ca="1">E43-E50-E54</f>
        <v>#VALUE!</v>
      </c>
      <c r="F58" s="164" t="e">
        <f t="shared" ref="F58:N58" ca="1" si="14">F43-F50-F54</f>
        <v>#VALUE!</v>
      </c>
      <c r="G58" s="164" t="e">
        <f t="shared" ca="1" si="14"/>
        <v>#VALUE!</v>
      </c>
      <c r="H58" s="164" t="e">
        <f t="shared" ca="1" si="14"/>
        <v>#VALUE!</v>
      </c>
      <c r="I58" s="164" t="e">
        <f t="shared" ca="1" si="14"/>
        <v>#VALUE!</v>
      </c>
      <c r="J58" s="164" t="e">
        <f t="shared" ca="1" si="14"/>
        <v>#VALUE!</v>
      </c>
      <c r="K58" s="164" t="e">
        <f t="shared" ca="1" si="14"/>
        <v>#VALUE!</v>
      </c>
      <c r="L58" s="164" t="e">
        <f t="shared" ca="1" si="14"/>
        <v>#VALUE!</v>
      </c>
      <c r="M58" s="164" t="e">
        <f t="shared" ca="1" si="14"/>
        <v>#VALUE!</v>
      </c>
      <c r="N58" s="164" t="e">
        <f t="shared" ca="1" si="14"/>
        <v>#VALUE!</v>
      </c>
    </row>
    <row r="59" spans="2:16" x14ac:dyDescent="0.35">
      <c r="B59" s="218" t="s">
        <v>503</v>
      </c>
      <c r="C59" s="219" t="e">
        <f t="shared" ref="C59:D59" ca="1" si="15">C45-C51-C55</f>
        <v>#VALUE!</v>
      </c>
      <c r="D59" s="219" t="e">
        <f t="shared" ca="1" si="15"/>
        <v>#VALUE!</v>
      </c>
      <c r="E59" s="219" t="e">
        <f ca="1">E45-E51-E55</f>
        <v>#VALUE!</v>
      </c>
      <c r="F59" s="219" t="e">
        <f t="shared" ref="F59:N59" ca="1" si="16">F45-F51-F55</f>
        <v>#VALUE!</v>
      </c>
      <c r="G59" s="219" t="e">
        <f t="shared" ca="1" si="16"/>
        <v>#VALUE!</v>
      </c>
      <c r="H59" s="219" t="e">
        <f t="shared" ca="1" si="16"/>
        <v>#VALUE!</v>
      </c>
      <c r="I59" s="219" t="e">
        <f t="shared" ca="1" si="16"/>
        <v>#VALUE!</v>
      </c>
      <c r="J59" s="219" t="e">
        <f t="shared" ca="1" si="16"/>
        <v>#VALUE!</v>
      </c>
      <c r="K59" s="219" t="e">
        <f t="shared" ca="1" si="16"/>
        <v>#VALUE!</v>
      </c>
      <c r="L59" s="219" t="e">
        <f t="shared" ca="1" si="16"/>
        <v>#VALUE!</v>
      </c>
      <c r="M59" s="219" t="e">
        <f t="shared" ca="1" si="16"/>
        <v>#VALUE!</v>
      </c>
      <c r="N59" s="219" t="e">
        <f t="shared" ca="1" si="16"/>
        <v>#VALUE!</v>
      </c>
    </row>
    <row r="61" spans="2:16" x14ac:dyDescent="0.35">
      <c r="B61" s="221" t="s">
        <v>504</v>
      </c>
      <c r="C61" s="221"/>
      <c r="D61" s="221"/>
      <c r="E61" s="220"/>
      <c r="F61" s="221"/>
      <c r="G61" s="221"/>
      <c r="H61" s="221"/>
      <c r="I61" s="221"/>
      <c r="J61" s="221"/>
      <c r="K61" s="221"/>
      <c r="L61" s="221"/>
      <c r="M61" s="221"/>
      <c r="N61" s="221"/>
      <c r="P61" t="s">
        <v>618</v>
      </c>
    </row>
    <row r="62" spans="2:16" x14ac:dyDescent="0.35">
      <c r="B62" t="s">
        <v>505</v>
      </c>
      <c r="P62" t="s">
        <v>619</v>
      </c>
    </row>
    <row r="63" spans="2:16" x14ac:dyDescent="0.35">
      <c r="B63" s="230" t="s">
        <v>506</v>
      </c>
      <c r="C63" s="230"/>
      <c r="D63" s="230"/>
      <c r="E63" s="230"/>
      <c r="F63" s="230"/>
      <c r="G63" s="230"/>
      <c r="H63" s="230"/>
      <c r="I63" s="230"/>
      <c r="J63" s="230"/>
      <c r="K63" s="230"/>
      <c r="L63" s="230"/>
      <c r="M63" s="230"/>
      <c r="N63" s="230"/>
      <c r="P63" t="s">
        <v>620</v>
      </c>
    </row>
    <row r="65" spans="2:16" s="33" customFormat="1" x14ac:dyDescent="0.35">
      <c r="B65" s="241" t="s">
        <v>507</v>
      </c>
      <c r="C65" s="247" t="e">
        <f t="shared" ref="C65:D65" ca="1" si="17">C57-C61</f>
        <v>#VALUE!</v>
      </c>
      <c r="D65" s="247" t="e">
        <f t="shared" ca="1" si="17"/>
        <v>#VALUE!</v>
      </c>
      <c r="E65" s="247" t="e">
        <f ca="1">E57-E61</f>
        <v>#VALUE!</v>
      </c>
      <c r="F65" s="247" t="e">
        <f t="shared" ref="E65:N67" ca="1" si="18">F57-F61</f>
        <v>#VALUE!</v>
      </c>
      <c r="G65" s="247" t="e">
        <f t="shared" ca="1" si="18"/>
        <v>#VALUE!</v>
      </c>
      <c r="H65" s="247" t="e">
        <f t="shared" ca="1" si="18"/>
        <v>#VALUE!</v>
      </c>
      <c r="I65" s="247" t="e">
        <f t="shared" ca="1" si="18"/>
        <v>#VALUE!</v>
      </c>
      <c r="J65" s="247" t="e">
        <f t="shared" ca="1" si="18"/>
        <v>#VALUE!</v>
      </c>
      <c r="K65" s="247" t="e">
        <f t="shared" ca="1" si="18"/>
        <v>#VALUE!</v>
      </c>
      <c r="L65" s="247" t="e">
        <f t="shared" ca="1" si="18"/>
        <v>#VALUE!</v>
      </c>
      <c r="M65" s="247" t="e">
        <f t="shared" ca="1" si="18"/>
        <v>#VALUE!</v>
      </c>
      <c r="N65" s="247" t="e">
        <f t="shared" ca="1" si="18"/>
        <v>#VALUE!</v>
      </c>
    </row>
    <row r="66" spans="2:16" s="33" customFormat="1" x14ac:dyDescent="0.35">
      <c r="B66" s="33" t="s">
        <v>508</v>
      </c>
      <c r="C66" s="164" t="e">
        <f t="shared" ref="C66:D66" ca="1" si="19">C58-C62</f>
        <v>#VALUE!</v>
      </c>
      <c r="D66" s="164" t="e">
        <f t="shared" ca="1" si="19"/>
        <v>#VALUE!</v>
      </c>
      <c r="E66" s="164" t="e">
        <f t="shared" ca="1" si="18"/>
        <v>#VALUE!</v>
      </c>
      <c r="F66" s="164" t="e">
        <f t="shared" ca="1" si="18"/>
        <v>#VALUE!</v>
      </c>
      <c r="G66" s="164" t="e">
        <f t="shared" ca="1" si="18"/>
        <v>#VALUE!</v>
      </c>
      <c r="H66" s="164" t="e">
        <f t="shared" ca="1" si="18"/>
        <v>#VALUE!</v>
      </c>
      <c r="I66" s="164" t="e">
        <f t="shared" ca="1" si="18"/>
        <v>#VALUE!</v>
      </c>
      <c r="J66" s="164" t="e">
        <f t="shared" ca="1" si="18"/>
        <v>#VALUE!</v>
      </c>
      <c r="K66" s="164" t="e">
        <f t="shared" ca="1" si="18"/>
        <v>#VALUE!</v>
      </c>
      <c r="L66" s="164" t="e">
        <f t="shared" ca="1" si="18"/>
        <v>#VALUE!</v>
      </c>
      <c r="M66" s="164" t="e">
        <f t="shared" ca="1" si="18"/>
        <v>#VALUE!</v>
      </c>
      <c r="N66" s="164" t="e">
        <f t="shared" ca="1" si="18"/>
        <v>#VALUE!</v>
      </c>
    </row>
    <row r="67" spans="2:16" s="33" customFormat="1" x14ac:dyDescent="0.35">
      <c r="B67" s="218" t="s">
        <v>509</v>
      </c>
      <c r="C67" s="219" t="e">
        <f t="shared" ref="C67:D67" ca="1" si="20">C59-C63</f>
        <v>#VALUE!</v>
      </c>
      <c r="D67" s="219" t="e">
        <f t="shared" ca="1" si="20"/>
        <v>#VALUE!</v>
      </c>
      <c r="E67" s="219" t="e">
        <f t="shared" ca="1" si="18"/>
        <v>#VALUE!</v>
      </c>
      <c r="F67" s="219" t="e">
        <f t="shared" ca="1" si="18"/>
        <v>#VALUE!</v>
      </c>
      <c r="G67" s="219" t="e">
        <f t="shared" ca="1" si="18"/>
        <v>#VALUE!</v>
      </c>
      <c r="H67" s="219" t="e">
        <f t="shared" ca="1" si="18"/>
        <v>#VALUE!</v>
      </c>
      <c r="I67" s="219" t="e">
        <f t="shared" ca="1" si="18"/>
        <v>#VALUE!</v>
      </c>
      <c r="J67" s="219" t="e">
        <f t="shared" ca="1" si="18"/>
        <v>#VALUE!</v>
      </c>
      <c r="K67" s="219" t="e">
        <f t="shared" ca="1" si="18"/>
        <v>#VALUE!</v>
      </c>
      <c r="L67" s="219" t="e">
        <f t="shared" ca="1" si="18"/>
        <v>#VALUE!</v>
      </c>
      <c r="M67" s="219" t="e">
        <f t="shared" ca="1" si="18"/>
        <v>#VALUE!</v>
      </c>
      <c r="N67" s="219" t="e">
        <f t="shared" ca="1" si="18"/>
        <v>#VALUE!</v>
      </c>
    </row>
    <row r="69" spans="2:16" x14ac:dyDescent="0.35">
      <c r="B69" s="248" t="s">
        <v>510</v>
      </c>
      <c r="C69" s="249" t="e">
        <f ca="1">MAX(0,C65)*Operación!$C$24</f>
        <v>#VALUE!</v>
      </c>
      <c r="D69" s="249" t="e">
        <f ca="1">MAX(0,D65)*Operación!$C$24</f>
        <v>#VALUE!</v>
      </c>
      <c r="E69" s="249" t="e">
        <f ca="1">MAX(0,E65)*Operación!$C$24</f>
        <v>#VALUE!</v>
      </c>
      <c r="F69" s="249" t="e">
        <f ca="1">MAX(0,F65)*Operación!$C$24</f>
        <v>#VALUE!</v>
      </c>
      <c r="G69" s="249" t="e">
        <f ca="1">MAX(0,G65)*Operación!$C$24</f>
        <v>#VALUE!</v>
      </c>
      <c r="H69" s="249" t="e">
        <f ca="1">MAX(0,H65)*Operación!$C$24</f>
        <v>#VALUE!</v>
      </c>
      <c r="I69" s="249" t="e">
        <f ca="1">MAX(0,I65)*Operación!$C$24</f>
        <v>#VALUE!</v>
      </c>
      <c r="J69" s="249" t="e">
        <f ca="1">MAX(0,J65)*Operación!$C$24</f>
        <v>#VALUE!</v>
      </c>
      <c r="K69" s="249" t="e">
        <f ca="1">MAX(0,K65)*Operación!$C$24</f>
        <v>#VALUE!</v>
      </c>
      <c r="L69" s="249" t="e">
        <f ca="1">MAX(0,L65)*Operación!$C$24</f>
        <v>#VALUE!</v>
      </c>
      <c r="M69" s="249" t="e">
        <f ca="1">MAX(0,M65)*Operación!$C$24</f>
        <v>#VALUE!</v>
      </c>
      <c r="N69" s="249" t="e">
        <f ca="1">MAX(0,N65)*Operación!$C$24</f>
        <v>#VALUE!</v>
      </c>
      <c r="P69" t="s">
        <v>618</v>
      </c>
    </row>
    <row r="70" spans="2:16" x14ac:dyDescent="0.35">
      <c r="B70" s="250" t="s">
        <v>511</v>
      </c>
      <c r="C70" s="251" t="e">
        <f ca="1">MAX(0,C66)*Operación!$C$24</f>
        <v>#VALUE!</v>
      </c>
      <c r="D70" s="251" t="e">
        <f ca="1">MAX(0,D66)*Operación!$C$24</f>
        <v>#VALUE!</v>
      </c>
      <c r="E70" s="251" t="e">
        <f ca="1">MAX(0,E66)*Operación!$C$24</f>
        <v>#VALUE!</v>
      </c>
      <c r="F70" s="251" t="e">
        <f ca="1">MAX(0,F66)*Operación!$C$24</f>
        <v>#VALUE!</v>
      </c>
      <c r="G70" s="251" t="e">
        <f ca="1">MAX(0,G66)*Operación!$C$24</f>
        <v>#VALUE!</v>
      </c>
      <c r="H70" s="251" t="e">
        <f ca="1">MAX(0,H66)*Operación!$C$24</f>
        <v>#VALUE!</v>
      </c>
      <c r="I70" s="251" t="e">
        <f ca="1">MAX(0,I66)*Operación!$C$24</f>
        <v>#VALUE!</v>
      </c>
      <c r="J70" s="251" t="e">
        <f ca="1">MAX(0,J66)*Operación!$C$24</f>
        <v>#VALUE!</v>
      </c>
      <c r="K70" s="251" t="e">
        <f ca="1">MAX(0,K66)*Operación!$C$24</f>
        <v>#VALUE!</v>
      </c>
      <c r="L70" s="251" t="e">
        <f ca="1">MAX(0,L66)*Operación!$C$24</f>
        <v>#VALUE!</v>
      </c>
      <c r="M70" s="251" t="e">
        <f ca="1">MAX(0,M66)*Operación!$C$24</f>
        <v>#VALUE!</v>
      </c>
      <c r="N70" s="251" t="e">
        <f ca="1">MAX(0,N66)*Operación!$C$24</f>
        <v>#VALUE!</v>
      </c>
      <c r="P70" t="s">
        <v>619</v>
      </c>
    </row>
    <row r="71" spans="2:16" x14ac:dyDescent="0.35">
      <c r="B71" s="252" t="s">
        <v>512</v>
      </c>
      <c r="C71" s="253" t="e">
        <f ca="1">MAX(0,C67)*Operación!$C$24</f>
        <v>#VALUE!</v>
      </c>
      <c r="D71" s="253" t="e">
        <f ca="1">MAX(0,D67)*Operación!$C$24</f>
        <v>#VALUE!</v>
      </c>
      <c r="E71" s="253" t="e">
        <f ca="1">MAX(0,E67)*Operación!$C$24</f>
        <v>#VALUE!</v>
      </c>
      <c r="F71" s="253" t="e">
        <f ca="1">MAX(0,F67)*Operación!$C$24</f>
        <v>#VALUE!</v>
      </c>
      <c r="G71" s="253" t="e">
        <f ca="1">MAX(0,G67)*Operación!$C$24</f>
        <v>#VALUE!</v>
      </c>
      <c r="H71" s="253" t="e">
        <f ca="1">MAX(0,H67)*Operación!$C$24</f>
        <v>#VALUE!</v>
      </c>
      <c r="I71" s="253" t="e">
        <f ca="1">MAX(0,I67)*Operación!$C$24</f>
        <v>#VALUE!</v>
      </c>
      <c r="J71" s="253" t="e">
        <f ca="1">MAX(0,J67)*Operación!$C$24</f>
        <v>#VALUE!</v>
      </c>
      <c r="K71" s="253" t="e">
        <f ca="1">MAX(0,K67)*Operación!$C$24</f>
        <v>#VALUE!</v>
      </c>
      <c r="L71" s="253" t="e">
        <f ca="1">MAX(0,L67)*Operación!$C$24</f>
        <v>#VALUE!</v>
      </c>
      <c r="M71" s="253" t="e">
        <f ca="1">MAX(0,M67)*Operación!$C$24</f>
        <v>#VALUE!</v>
      </c>
      <c r="N71" s="253" t="e">
        <f ca="1">MAX(0,N67)*Operación!$C$24</f>
        <v>#VALUE!</v>
      </c>
      <c r="P71" t="s">
        <v>620</v>
      </c>
    </row>
    <row r="73" spans="2:16" s="33" customFormat="1" x14ac:dyDescent="0.35">
      <c r="B73" s="254" t="s">
        <v>513</v>
      </c>
      <c r="C73" s="247" t="e">
        <f t="shared" ref="C73:D73" ca="1" si="21">C65-C69</f>
        <v>#VALUE!</v>
      </c>
      <c r="D73" s="247" t="e">
        <f t="shared" ca="1" si="21"/>
        <v>#VALUE!</v>
      </c>
      <c r="E73" s="247" t="e">
        <f ca="1">E65-E69</f>
        <v>#VALUE!</v>
      </c>
      <c r="F73" s="247" t="e">
        <f t="shared" ref="F73:N73" ca="1" si="22">F65-F69</f>
        <v>#VALUE!</v>
      </c>
      <c r="G73" s="247" t="e">
        <f t="shared" ca="1" si="22"/>
        <v>#VALUE!</v>
      </c>
      <c r="H73" s="247" t="e">
        <f t="shared" ca="1" si="22"/>
        <v>#VALUE!</v>
      </c>
      <c r="I73" s="247" t="e">
        <f t="shared" ca="1" si="22"/>
        <v>#VALUE!</v>
      </c>
      <c r="J73" s="247" t="e">
        <f t="shared" ca="1" si="22"/>
        <v>#VALUE!</v>
      </c>
      <c r="K73" s="247" t="e">
        <f t="shared" ca="1" si="22"/>
        <v>#VALUE!</v>
      </c>
      <c r="L73" s="247" t="e">
        <f t="shared" ca="1" si="22"/>
        <v>#VALUE!</v>
      </c>
      <c r="M73" s="247" t="e">
        <f t="shared" ca="1" si="22"/>
        <v>#VALUE!</v>
      </c>
      <c r="N73" s="247" t="e">
        <f t="shared" ca="1" si="22"/>
        <v>#VALUE!</v>
      </c>
    </row>
    <row r="74" spans="2:16" s="33" customFormat="1" x14ac:dyDescent="0.35">
      <c r="B74" s="233" t="s">
        <v>514</v>
      </c>
      <c r="C74" s="164" t="e">
        <f t="shared" ref="C74:D74" ca="1" si="23">C66-C70</f>
        <v>#VALUE!</v>
      </c>
      <c r="D74" s="164" t="e">
        <f t="shared" ca="1" si="23"/>
        <v>#VALUE!</v>
      </c>
      <c r="E74" s="164" t="e">
        <f t="shared" ref="E74:N75" ca="1" si="24">E66-E70</f>
        <v>#VALUE!</v>
      </c>
      <c r="F74" s="164" t="e">
        <f t="shared" ca="1" si="24"/>
        <v>#VALUE!</v>
      </c>
      <c r="G74" s="164" t="e">
        <f t="shared" ca="1" si="24"/>
        <v>#VALUE!</v>
      </c>
      <c r="H74" s="164" t="e">
        <f t="shared" ca="1" si="24"/>
        <v>#VALUE!</v>
      </c>
      <c r="I74" s="164" t="e">
        <f t="shared" ca="1" si="24"/>
        <v>#VALUE!</v>
      </c>
      <c r="J74" s="164" t="e">
        <f t="shared" ca="1" si="24"/>
        <v>#VALUE!</v>
      </c>
      <c r="K74" s="164" t="e">
        <f t="shared" ca="1" si="24"/>
        <v>#VALUE!</v>
      </c>
      <c r="L74" s="164" t="e">
        <f t="shared" ca="1" si="24"/>
        <v>#VALUE!</v>
      </c>
      <c r="M74" s="164" t="e">
        <f t="shared" ca="1" si="24"/>
        <v>#VALUE!</v>
      </c>
      <c r="N74" s="164" t="e">
        <f t="shared" ca="1" si="24"/>
        <v>#VALUE!</v>
      </c>
    </row>
    <row r="75" spans="2:16" s="33" customFormat="1" x14ac:dyDescent="0.35">
      <c r="B75" s="255" t="s">
        <v>515</v>
      </c>
      <c r="C75" s="219" t="e">
        <f t="shared" ref="C75:D75" ca="1" si="25">C67-C71</f>
        <v>#VALUE!</v>
      </c>
      <c r="D75" s="219" t="e">
        <f t="shared" ca="1" si="25"/>
        <v>#VALUE!</v>
      </c>
      <c r="E75" s="219" t="e">
        <f t="shared" ca="1" si="24"/>
        <v>#VALUE!</v>
      </c>
      <c r="F75" s="219" t="e">
        <f t="shared" ca="1" si="24"/>
        <v>#VALUE!</v>
      </c>
      <c r="G75" s="219" t="e">
        <f t="shared" ca="1" si="24"/>
        <v>#VALUE!</v>
      </c>
      <c r="H75" s="219" t="e">
        <f t="shared" ca="1" si="24"/>
        <v>#VALUE!</v>
      </c>
      <c r="I75" s="219" t="e">
        <f t="shared" ca="1" si="24"/>
        <v>#VALUE!</v>
      </c>
      <c r="J75" s="219" t="e">
        <f t="shared" ca="1" si="24"/>
        <v>#VALUE!</v>
      </c>
      <c r="K75" s="219" t="e">
        <f t="shared" ca="1" si="24"/>
        <v>#VALUE!</v>
      </c>
      <c r="L75" s="219" t="e">
        <f t="shared" ca="1" si="24"/>
        <v>#VALUE!</v>
      </c>
      <c r="M75" s="219" t="e">
        <f t="shared" ca="1" si="24"/>
        <v>#VALUE!</v>
      </c>
      <c r="N75" s="219" t="e">
        <f t="shared" ca="1" si="24"/>
        <v>#VALUE!</v>
      </c>
    </row>
    <row r="77" spans="2:16" x14ac:dyDescent="0.35">
      <c r="B77" s="233" t="s">
        <v>516</v>
      </c>
    </row>
    <row r="78" spans="2:16" x14ac:dyDescent="0.35">
      <c r="B78" s="215" t="s">
        <v>520</v>
      </c>
      <c r="C78" s="221"/>
      <c r="D78" s="221"/>
      <c r="E78" s="216" t="e">
        <f ca="1">E49</f>
        <v>#VALUE!</v>
      </c>
      <c r="F78" s="216" t="e">
        <f t="shared" ref="F78:N80" ca="1" si="26">F49</f>
        <v>#VALUE!</v>
      </c>
      <c r="G78" s="216" t="e">
        <f t="shared" ca="1" si="26"/>
        <v>#VALUE!</v>
      </c>
      <c r="H78" s="216" t="e">
        <f t="shared" ca="1" si="26"/>
        <v>#VALUE!</v>
      </c>
      <c r="I78" s="216" t="e">
        <f t="shared" ca="1" si="26"/>
        <v>#VALUE!</v>
      </c>
      <c r="J78" s="216" t="e">
        <f t="shared" ca="1" si="26"/>
        <v>#VALUE!</v>
      </c>
      <c r="K78" s="216" t="e">
        <f t="shared" ca="1" si="26"/>
        <v>#VALUE!</v>
      </c>
      <c r="L78" s="216" t="e">
        <f t="shared" ca="1" si="26"/>
        <v>#VALUE!</v>
      </c>
      <c r="M78" s="216" t="e">
        <f t="shared" ca="1" si="26"/>
        <v>#VALUE!</v>
      </c>
      <c r="N78" s="216" t="e">
        <f t="shared" ca="1" si="26"/>
        <v>#VALUE!</v>
      </c>
    </row>
    <row r="79" spans="2:16" x14ac:dyDescent="0.35">
      <c r="B79" s="217" t="s">
        <v>521</v>
      </c>
      <c r="E79" s="35" t="e">
        <f ca="1">E50</f>
        <v>#VALUE!</v>
      </c>
      <c r="F79" s="35" t="e">
        <f t="shared" ca="1" si="26"/>
        <v>#VALUE!</v>
      </c>
      <c r="G79" s="35" t="e">
        <f t="shared" ca="1" si="26"/>
        <v>#VALUE!</v>
      </c>
      <c r="H79" s="35" t="e">
        <f t="shared" ca="1" si="26"/>
        <v>#VALUE!</v>
      </c>
      <c r="I79" s="35" t="e">
        <f t="shared" ca="1" si="26"/>
        <v>#VALUE!</v>
      </c>
      <c r="J79" s="35" t="e">
        <f t="shared" ca="1" si="26"/>
        <v>#VALUE!</v>
      </c>
      <c r="K79" s="35" t="e">
        <f t="shared" ca="1" si="26"/>
        <v>#VALUE!</v>
      </c>
      <c r="L79" s="35" t="e">
        <f t="shared" ca="1" si="26"/>
        <v>#VALUE!</v>
      </c>
      <c r="M79" s="35" t="e">
        <f t="shared" ca="1" si="26"/>
        <v>#VALUE!</v>
      </c>
      <c r="N79" s="35" t="e">
        <f t="shared" ca="1" si="26"/>
        <v>#VALUE!</v>
      </c>
    </row>
    <row r="80" spans="2:16" x14ac:dyDescent="0.35">
      <c r="B80" s="217" t="s">
        <v>522</v>
      </c>
      <c r="E80" s="35" t="e">
        <f ca="1">E51</f>
        <v>#VALUE!</v>
      </c>
      <c r="F80" s="35" t="e">
        <f t="shared" ca="1" si="26"/>
        <v>#VALUE!</v>
      </c>
      <c r="G80" s="35" t="e">
        <f t="shared" ca="1" si="26"/>
        <v>#VALUE!</v>
      </c>
      <c r="H80" s="35" t="e">
        <f t="shared" ca="1" si="26"/>
        <v>#VALUE!</v>
      </c>
      <c r="I80" s="35" t="e">
        <f t="shared" ca="1" si="26"/>
        <v>#VALUE!</v>
      </c>
      <c r="J80" s="35" t="e">
        <f t="shared" ca="1" si="26"/>
        <v>#VALUE!</v>
      </c>
      <c r="K80" s="35" t="e">
        <f t="shared" ca="1" si="26"/>
        <v>#VALUE!</v>
      </c>
      <c r="L80" s="35" t="e">
        <f t="shared" ca="1" si="26"/>
        <v>#VALUE!</v>
      </c>
      <c r="M80" s="35" t="e">
        <f t="shared" ca="1" si="26"/>
        <v>#VALUE!</v>
      </c>
      <c r="N80" s="35" t="e">
        <f t="shared" ca="1" si="26"/>
        <v>#VALUE!</v>
      </c>
    </row>
    <row r="81" spans="2:16" x14ac:dyDescent="0.35">
      <c r="E81" s="35"/>
      <c r="F81" s="35"/>
      <c r="G81" s="35"/>
      <c r="H81" s="35"/>
      <c r="I81" s="35"/>
      <c r="J81" s="35"/>
      <c r="K81" s="35"/>
      <c r="L81" s="35"/>
      <c r="M81" s="35"/>
      <c r="N81" s="35"/>
    </row>
    <row r="82" spans="2:16" x14ac:dyDescent="0.35">
      <c r="B82" s="217" t="s">
        <v>517</v>
      </c>
      <c r="E82" s="35">
        <f t="shared" ref="E82:N84" si="27">E53</f>
        <v>33017055.022195194</v>
      </c>
      <c r="F82" s="35">
        <f t="shared" si="27"/>
        <v>33017055.022195194</v>
      </c>
      <c r="G82" s="35">
        <f t="shared" si="27"/>
        <v>33017055.022195194</v>
      </c>
      <c r="H82" s="35">
        <f t="shared" si="27"/>
        <v>33017055.022195194</v>
      </c>
      <c r="I82" s="35">
        <f t="shared" si="27"/>
        <v>33017055.022195194</v>
      </c>
      <c r="J82" s="35">
        <f t="shared" si="27"/>
        <v>33017055.022195194</v>
      </c>
      <c r="K82" s="35">
        <f t="shared" si="27"/>
        <v>33017055.022195194</v>
      </c>
      <c r="L82" s="35">
        <f t="shared" si="27"/>
        <v>33017055.022195194</v>
      </c>
      <c r="M82" s="35">
        <f t="shared" si="27"/>
        <v>33017055.022195194</v>
      </c>
      <c r="N82" s="35">
        <f t="shared" si="27"/>
        <v>33017055.022195194</v>
      </c>
    </row>
    <row r="83" spans="2:16" x14ac:dyDescent="0.35">
      <c r="B83" s="217" t="s">
        <v>518</v>
      </c>
      <c r="E83" s="35">
        <f t="shared" si="27"/>
        <v>0</v>
      </c>
      <c r="F83" s="35">
        <f t="shared" si="27"/>
        <v>0</v>
      </c>
      <c r="G83" s="35">
        <f t="shared" si="27"/>
        <v>0</v>
      </c>
      <c r="H83" s="35">
        <f t="shared" si="27"/>
        <v>0</v>
      </c>
      <c r="I83" s="35">
        <f t="shared" si="27"/>
        <v>0</v>
      </c>
      <c r="J83" s="35">
        <f t="shared" si="27"/>
        <v>0</v>
      </c>
      <c r="K83" s="35">
        <f t="shared" si="27"/>
        <v>0</v>
      </c>
      <c r="L83" s="35">
        <f t="shared" si="27"/>
        <v>0</v>
      </c>
      <c r="M83" s="35">
        <f t="shared" si="27"/>
        <v>0</v>
      </c>
      <c r="N83" s="35">
        <f t="shared" si="27"/>
        <v>0</v>
      </c>
    </row>
    <row r="84" spans="2:16" x14ac:dyDescent="0.35">
      <c r="B84" s="229" t="s">
        <v>519</v>
      </c>
      <c r="C84" s="230"/>
      <c r="D84" s="230"/>
      <c r="E84" s="234">
        <f t="shared" si="27"/>
        <v>33017055.022195194</v>
      </c>
      <c r="F84" s="234">
        <f t="shared" si="27"/>
        <v>33017055.022195194</v>
      </c>
      <c r="G84" s="234">
        <f t="shared" si="27"/>
        <v>33017055.022195194</v>
      </c>
      <c r="H84" s="234">
        <f t="shared" si="27"/>
        <v>33017055.022195194</v>
      </c>
      <c r="I84" s="234">
        <f t="shared" si="27"/>
        <v>33017055.022195194</v>
      </c>
      <c r="J84" s="234">
        <f t="shared" si="27"/>
        <v>33017055.022195194</v>
      </c>
      <c r="K84" s="234">
        <f t="shared" si="27"/>
        <v>33017055.022195194</v>
      </c>
      <c r="L84" s="234">
        <f t="shared" si="27"/>
        <v>33017055.022195194</v>
      </c>
      <c r="M84" s="234">
        <f t="shared" si="27"/>
        <v>33017055.022195194</v>
      </c>
      <c r="N84" s="234">
        <f t="shared" si="27"/>
        <v>33017055.022195194</v>
      </c>
    </row>
    <row r="86" spans="2:16" x14ac:dyDescent="0.35">
      <c r="B86" s="256" t="s">
        <v>530</v>
      </c>
      <c r="C86" s="221"/>
      <c r="D86" s="221"/>
      <c r="E86" s="221"/>
      <c r="F86" s="221"/>
      <c r="G86" s="221"/>
      <c r="H86" s="221"/>
      <c r="I86" s="221"/>
      <c r="J86" s="221"/>
      <c r="K86" s="221"/>
      <c r="L86" s="221"/>
      <c r="M86" s="221"/>
      <c r="N86" s="221"/>
      <c r="P86" s="33" t="s">
        <v>609</v>
      </c>
    </row>
    <row r="87" spans="2:16" x14ac:dyDescent="0.35">
      <c r="P87" s="33"/>
    </row>
    <row r="88" spans="2:16" x14ac:dyDescent="0.35">
      <c r="B88" t="s">
        <v>531</v>
      </c>
      <c r="P88" t="s">
        <v>618</v>
      </c>
    </row>
    <row r="89" spans="2:16" x14ac:dyDescent="0.35">
      <c r="B89" t="s">
        <v>532</v>
      </c>
      <c r="P89" t="s">
        <v>619</v>
      </c>
    </row>
    <row r="90" spans="2:16" x14ac:dyDescent="0.35">
      <c r="B90" t="s">
        <v>533</v>
      </c>
      <c r="P90" t="s">
        <v>620</v>
      </c>
    </row>
    <row r="92" spans="2:16" x14ac:dyDescent="0.35">
      <c r="B92" t="s">
        <v>534</v>
      </c>
      <c r="C92" s="237" t="e">
        <f ca="1">'Fuentes y Usos'!C56*'Fuentes y Usos'!$D$7</f>
        <v>#VALUE!</v>
      </c>
      <c r="D92" s="237" t="e">
        <f ca="1">'Fuentes y Usos'!D56*'Fuentes y Usos'!$D$7</f>
        <v>#VALUE!</v>
      </c>
      <c r="E92" s="35"/>
      <c r="F92" s="35"/>
      <c r="G92" s="35"/>
      <c r="H92" s="35"/>
      <c r="I92" s="35"/>
      <c r="J92" s="35"/>
      <c r="K92" s="35"/>
      <c r="L92" s="35"/>
      <c r="M92" s="35"/>
      <c r="N92" s="35"/>
      <c r="P92" t="s">
        <v>618</v>
      </c>
    </row>
    <row r="93" spans="2:16" x14ac:dyDescent="0.35">
      <c r="B93" t="s">
        <v>535</v>
      </c>
      <c r="C93" s="237" t="e">
        <f ca="1">'Fuentes y Usos'!C73*'Fuentes y Usos'!$D$7</f>
        <v>#VALUE!</v>
      </c>
      <c r="D93" s="237" t="e">
        <f ca="1">'Fuentes y Usos'!D73*'Fuentes y Usos'!$D$7</f>
        <v>#VALUE!</v>
      </c>
      <c r="E93" s="35"/>
      <c r="F93" s="35"/>
      <c r="G93" s="35"/>
      <c r="H93" s="35"/>
      <c r="I93" s="35"/>
      <c r="J93" s="35"/>
      <c r="K93" s="35"/>
      <c r="L93" s="35"/>
      <c r="M93" s="35"/>
      <c r="N93" s="35"/>
      <c r="P93" t="s">
        <v>619</v>
      </c>
    </row>
    <row r="94" spans="2:16" x14ac:dyDescent="0.35">
      <c r="B94" t="s">
        <v>536</v>
      </c>
      <c r="C94" s="237" t="e">
        <f ca="1">'Fuentes y Usos'!C96*'Fuentes y Usos'!$D$7</f>
        <v>#VALUE!</v>
      </c>
      <c r="D94" s="237" t="e">
        <f ca="1">'Fuentes y Usos'!D96*'Fuentes y Usos'!$D$7</f>
        <v>#VALUE!</v>
      </c>
      <c r="E94" s="35"/>
      <c r="F94" s="35"/>
      <c r="G94" s="35"/>
      <c r="H94" s="35"/>
      <c r="I94" s="35"/>
      <c r="J94" s="35"/>
      <c r="K94" s="35"/>
      <c r="L94" s="35"/>
      <c r="M94" s="35"/>
      <c r="N94" s="35"/>
      <c r="P94" t="s">
        <v>620</v>
      </c>
    </row>
    <row r="96" spans="2:16" x14ac:dyDescent="0.35">
      <c r="B96" t="s">
        <v>537</v>
      </c>
      <c r="C96" s="238"/>
      <c r="D96" s="238">
        <f>D129</f>
        <v>52240247.236709997</v>
      </c>
      <c r="P96" t="s">
        <v>618</v>
      </c>
    </row>
    <row r="97" spans="2:16" x14ac:dyDescent="0.35">
      <c r="B97" t="s">
        <v>538</v>
      </c>
      <c r="D97" s="238">
        <f>D96</f>
        <v>52240247.236709997</v>
      </c>
      <c r="P97" t="s">
        <v>619</v>
      </c>
    </row>
    <row r="98" spans="2:16" x14ac:dyDescent="0.35">
      <c r="B98" t="s">
        <v>539</v>
      </c>
      <c r="D98" s="238">
        <f>D97</f>
        <v>52240247.236709997</v>
      </c>
      <c r="P98" t="s">
        <v>620</v>
      </c>
    </row>
    <row r="100" spans="2:16" x14ac:dyDescent="0.35">
      <c r="B100" t="s">
        <v>540</v>
      </c>
      <c r="E100" s="238">
        <f>E129</f>
        <v>2037369.6422316879</v>
      </c>
      <c r="F100" s="238">
        <f t="shared" ref="F100:M100" si="28">F129</f>
        <v>1953994.2076418996</v>
      </c>
      <c r="G100" s="238">
        <f t="shared" si="28"/>
        <v>2249264.4434633479</v>
      </c>
      <c r="H100" s="238">
        <f t="shared" si="28"/>
        <v>2339235.0212018788</v>
      </c>
      <c r="I100" s="238">
        <f t="shared" si="28"/>
        <v>2432804.4220499545</v>
      </c>
      <c r="J100" s="238">
        <f t="shared" si="28"/>
        <v>2530116.5989319533</v>
      </c>
      <c r="K100" s="238">
        <f t="shared" si="28"/>
        <v>2631321.2628892288</v>
      </c>
      <c r="L100" s="238">
        <f t="shared" si="28"/>
        <v>2736574.1134047955</v>
      </c>
      <c r="M100" s="238">
        <f t="shared" si="28"/>
        <v>2846037.0779409856</v>
      </c>
      <c r="P100" t="s">
        <v>618</v>
      </c>
    </row>
    <row r="101" spans="2:16" x14ac:dyDescent="0.35">
      <c r="B101" t="s">
        <v>541</v>
      </c>
      <c r="E101" s="238">
        <f>E100</f>
        <v>2037369.6422316879</v>
      </c>
      <c r="F101" s="238">
        <f t="shared" ref="F101:M102" si="29">F100</f>
        <v>1953994.2076418996</v>
      </c>
      <c r="G101" s="238">
        <f t="shared" si="29"/>
        <v>2249264.4434633479</v>
      </c>
      <c r="H101" s="238">
        <f t="shared" si="29"/>
        <v>2339235.0212018788</v>
      </c>
      <c r="I101" s="238">
        <f t="shared" si="29"/>
        <v>2432804.4220499545</v>
      </c>
      <c r="J101" s="238">
        <f t="shared" si="29"/>
        <v>2530116.5989319533</v>
      </c>
      <c r="K101" s="238">
        <f t="shared" si="29"/>
        <v>2631321.2628892288</v>
      </c>
      <c r="L101" s="238">
        <f t="shared" si="29"/>
        <v>2736574.1134047955</v>
      </c>
      <c r="M101" s="238">
        <f t="shared" si="29"/>
        <v>2846037.0779409856</v>
      </c>
      <c r="P101" t="s">
        <v>619</v>
      </c>
    </row>
    <row r="102" spans="2:16" x14ac:dyDescent="0.35">
      <c r="B102" t="s">
        <v>542</v>
      </c>
      <c r="E102" s="238">
        <f>E101</f>
        <v>2037369.6422316879</v>
      </c>
      <c r="F102" s="238">
        <f t="shared" si="29"/>
        <v>1953994.2076418996</v>
      </c>
      <c r="G102" s="238">
        <f t="shared" si="29"/>
        <v>2249264.4434633479</v>
      </c>
      <c r="H102" s="238">
        <f t="shared" si="29"/>
        <v>2339235.0212018788</v>
      </c>
      <c r="I102" s="238">
        <f t="shared" si="29"/>
        <v>2432804.4220499545</v>
      </c>
      <c r="J102" s="238">
        <f t="shared" si="29"/>
        <v>2530116.5989319533</v>
      </c>
      <c r="K102" s="238">
        <f t="shared" si="29"/>
        <v>2631321.2628892288</v>
      </c>
      <c r="L102" s="238">
        <f t="shared" si="29"/>
        <v>2736574.1134047955</v>
      </c>
      <c r="M102" s="238">
        <f t="shared" si="29"/>
        <v>2846037.0779409856</v>
      </c>
      <c r="P102" t="s">
        <v>620</v>
      </c>
    </row>
    <row r="104" spans="2:16" x14ac:dyDescent="0.35">
      <c r="B104" t="s">
        <v>543</v>
      </c>
      <c r="N104" s="238">
        <f>N128</f>
        <v>73996964.026465729</v>
      </c>
      <c r="P104" s="33" t="s">
        <v>615</v>
      </c>
    </row>
    <row r="105" spans="2:16" x14ac:dyDescent="0.35">
      <c r="B105" t="s">
        <v>544</v>
      </c>
      <c r="N105" s="238">
        <f>N104</f>
        <v>73996964.026465729</v>
      </c>
      <c r="P105" s="33" t="s">
        <v>616</v>
      </c>
    </row>
    <row r="106" spans="2:16" x14ac:dyDescent="0.35">
      <c r="B106" t="s">
        <v>545</v>
      </c>
      <c r="N106" s="238">
        <f>N105</f>
        <v>73996964.026465729</v>
      </c>
      <c r="P106" s="33" t="s">
        <v>617</v>
      </c>
    </row>
    <row r="108" spans="2:16" x14ac:dyDescent="0.35">
      <c r="B108" t="s">
        <v>546</v>
      </c>
      <c r="N108" s="159" t="e">
        <f ca="1">+(N73+N78+N82)/'Financiero Crowdfundig'!$H$7</f>
        <v>#VALUE!</v>
      </c>
      <c r="P108" s="33" t="s">
        <v>615</v>
      </c>
    </row>
    <row r="109" spans="2:16" x14ac:dyDescent="0.35">
      <c r="B109" t="s">
        <v>547</v>
      </c>
      <c r="N109" s="159" t="e">
        <f ca="1">+(N74+N79+N83)/'Financiero Crowdfundig'!$H$7</f>
        <v>#VALUE!</v>
      </c>
      <c r="P109" s="33" t="s">
        <v>616</v>
      </c>
    </row>
    <row r="110" spans="2:16" x14ac:dyDescent="0.35">
      <c r="B110" s="230" t="s">
        <v>548</v>
      </c>
      <c r="C110" s="230"/>
      <c r="D110" s="230"/>
      <c r="E110" s="230"/>
      <c r="F110" s="230"/>
      <c r="G110" s="230"/>
      <c r="H110" s="230"/>
      <c r="I110" s="230"/>
      <c r="J110" s="230"/>
      <c r="K110" s="230"/>
      <c r="L110" s="230"/>
      <c r="M110" s="230"/>
      <c r="N110" s="257" t="e">
        <f ca="1">+(N75+N80+N84)/'Financiero Crowdfundig'!$H$7</f>
        <v>#VALUE!</v>
      </c>
      <c r="P110" s="33" t="s">
        <v>617</v>
      </c>
    </row>
    <row r="112" spans="2:16" s="33" customFormat="1" x14ac:dyDescent="0.35">
      <c r="B112" s="33" t="s">
        <v>549</v>
      </c>
      <c r="C112" s="240" t="e">
        <f ca="1">C73+C78+C82+C88-C92-C96-C100+C104+C108</f>
        <v>#VALUE!</v>
      </c>
      <c r="D112" s="240" t="e">
        <f ca="1">D73+D78+D82+D88-D92-D96-D100+D104+D108</f>
        <v>#VALUE!</v>
      </c>
      <c r="E112" s="240" t="e">
        <f ca="1">E73+E78+E82+E88-E92-E96-E100+E104+E108</f>
        <v>#VALUE!</v>
      </c>
      <c r="F112" s="240" t="e">
        <f ca="1">F73+F78+F82+F88-F92-F96-F100+F104+F108</f>
        <v>#VALUE!</v>
      </c>
      <c r="G112" s="240" t="e">
        <f t="shared" ref="G112:M112" ca="1" si="30">G73+G78+G82+G88-G92-G96-G100+G104+G108</f>
        <v>#VALUE!</v>
      </c>
      <c r="H112" s="240" t="e">
        <f t="shared" ca="1" si="30"/>
        <v>#VALUE!</v>
      </c>
      <c r="I112" s="240" t="e">
        <f t="shared" ca="1" si="30"/>
        <v>#VALUE!</v>
      </c>
      <c r="J112" s="240" t="e">
        <f t="shared" ca="1" si="30"/>
        <v>#VALUE!</v>
      </c>
      <c r="K112" s="240" t="e">
        <f t="shared" ca="1" si="30"/>
        <v>#VALUE!</v>
      </c>
      <c r="L112" s="240" t="e">
        <f t="shared" ca="1" si="30"/>
        <v>#VALUE!</v>
      </c>
      <c r="M112" s="240" t="e">
        <f t="shared" ca="1" si="30"/>
        <v>#VALUE!</v>
      </c>
      <c r="N112" s="240" t="e">
        <f ca="1">N73+N78+N82+N88-N92-N96-N100+N104+N108</f>
        <v>#VALUE!</v>
      </c>
    </row>
    <row r="113" spans="2:17" s="33" customFormat="1" x14ac:dyDescent="0.35">
      <c r="B113" s="33" t="s">
        <v>550</v>
      </c>
      <c r="C113" s="240" t="e">
        <f t="shared" ref="C113:N114" ca="1" si="31">C74+C79+C83+C89-C93-C97-C101+C105+C109</f>
        <v>#VALUE!</v>
      </c>
      <c r="D113" s="240" t="e">
        <f t="shared" ca="1" si="31"/>
        <v>#VALUE!</v>
      </c>
      <c r="E113" s="240" t="e">
        <f t="shared" ca="1" si="31"/>
        <v>#VALUE!</v>
      </c>
      <c r="F113" s="240" t="e">
        <f t="shared" ca="1" si="31"/>
        <v>#VALUE!</v>
      </c>
      <c r="G113" s="240" t="e">
        <f t="shared" ca="1" si="31"/>
        <v>#VALUE!</v>
      </c>
      <c r="H113" s="240" t="e">
        <f t="shared" ca="1" si="31"/>
        <v>#VALUE!</v>
      </c>
      <c r="I113" s="240" t="e">
        <f t="shared" ca="1" si="31"/>
        <v>#VALUE!</v>
      </c>
      <c r="J113" s="240" t="e">
        <f t="shared" ca="1" si="31"/>
        <v>#VALUE!</v>
      </c>
      <c r="K113" s="240" t="e">
        <f t="shared" ca="1" si="31"/>
        <v>#VALUE!</v>
      </c>
      <c r="L113" s="240" t="e">
        <f t="shared" ca="1" si="31"/>
        <v>#VALUE!</v>
      </c>
      <c r="M113" s="240" t="e">
        <f t="shared" ca="1" si="31"/>
        <v>#VALUE!</v>
      </c>
      <c r="N113" s="240" t="e">
        <f t="shared" ca="1" si="31"/>
        <v>#VALUE!</v>
      </c>
    </row>
    <row r="114" spans="2:17" s="33" customFormat="1" x14ac:dyDescent="0.35">
      <c r="B114" s="33" t="s">
        <v>551</v>
      </c>
      <c r="C114" s="240" t="e">
        <f t="shared" ca="1" si="31"/>
        <v>#VALUE!</v>
      </c>
      <c r="D114" s="240" t="e">
        <f t="shared" ca="1" si="31"/>
        <v>#VALUE!</v>
      </c>
      <c r="E114" s="240" t="e">
        <f t="shared" ca="1" si="31"/>
        <v>#VALUE!</v>
      </c>
      <c r="F114" s="240" t="e">
        <f t="shared" ca="1" si="31"/>
        <v>#VALUE!</v>
      </c>
      <c r="G114" s="240" t="e">
        <f t="shared" ca="1" si="31"/>
        <v>#VALUE!</v>
      </c>
      <c r="H114" s="240" t="e">
        <f t="shared" ca="1" si="31"/>
        <v>#VALUE!</v>
      </c>
      <c r="I114" s="240" t="e">
        <f t="shared" ca="1" si="31"/>
        <v>#VALUE!</v>
      </c>
      <c r="J114" s="240" t="e">
        <f t="shared" ca="1" si="31"/>
        <v>#VALUE!</v>
      </c>
      <c r="K114" s="240" t="e">
        <f t="shared" ca="1" si="31"/>
        <v>#VALUE!</v>
      </c>
      <c r="L114" s="240" t="e">
        <f t="shared" ca="1" si="31"/>
        <v>#VALUE!</v>
      </c>
      <c r="M114" s="240" t="e">
        <f t="shared" ca="1" si="31"/>
        <v>#VALUE!</v>
      </c>
      <c r="N114" s="240" t="e">
        <f t="shared" ca="1" si="31"/>
        <v>#VALUE!</v>
      </c>
    </row>
    <row r="115" spans="2:17" ht="15" thickBot="1" x14ac:dyDescent="0.4"/>
    <row r="116" spans="2:17" ht="29" x14ac:dyDescent="0.35">
      <c r="B116" s="141" t="s">
        <v>553</v>
      </c>
      <c r="C116" s="258" t="s">
        <v>552</v>
      </c>
      <c r="D116" s="267" t="s">
        <v>587</v>
      </c>
      <c r="E116" s="267" t="s">
        <v>586</v>
      </c>
      <c r="F116" s="268" t="s">
        <v>588</v>
      </c>
      <c r="H116" s="266" t="s">
        <v>553</v>
      </c>
      <c r="I116" s="267" t="s">
        <v>659</v>
      </c>
      <c r="J116" s="267" t="s">
        <v>660</v>
      </c>
      <c r="K116" s="268" t="s">
        <v>661</v>
      </c>
      <c r="M116" s="266" t="s">
        <v>669</v>
      </c>
      <c r="N116" s="267" t="s">
        <v>552</v>
      </c>
      <c r="O116" s="267" t="s">
        <v>587</v>
      </c>
      <c r="P116" s="267" t="s">
        <v>586</v>
      </c>
      <c r="Q116" s="268" t="s">
        <v>588</v>
      </c>
    </row>
    <row r="117" spans="2:17" x14ac:dyDescent="0.35">
      <c r="B117" s="53" t="s">
        <v>93</v>
      </c>
      <c r="C117" s="36" t="e" cm="1">
        <f t="array" aca="1" ref="C117" ca="1">_xll.RiskOutput(,"Indicadores Gestor",1)+IRR(C112:N112)</f>
        <v>#VALUE!</v>
      </c>
      <c r="D117" s="262" t="e" cm="1">
        <f t="array" aca="1" ref="D117" ca="1">_xll.RiskOutput(,"Indicadores Gestor",2)+NPV('Financiero Crowdfundig'!$H$7,D112:N112)+C112</f>
        <v>#VALUE!</v>
      </c>
      <c r="E117" s="35" t="e" cm="1">
        <f t="array" aca="1" ref="E117" ca="1">_xll.RiskOutput(,"Indicadores Gestor",3)+NPV('Financiero Crowdfundig'!$E$11,D112:N112)+C112</f>
        <v>#VALUE!</v>
      </c>
      <c r="F117" s="198" t="e" cm="1">
        <f t="array" aca="1" ref="F117" ca="1">_xll.RiskOutput(,"Indicadores Gestor",4)+NPV('Financiero Crowdfundig'!$H$8,D112:N112)+C112</f>
        <v>#VALUE!</v>
      </c>
      <c r="H117" s="53" t="s">
        <v>93</v>
      </c>
      <c r="I117" s="350" t="e" cm="1">
        <f t="array" aca="1" ref="I117" ca="1">_xll.RiskTargetD(C117,'Financiero Crowdfundig'!H7)</f>
        <v>#VALUE!</v>
      </c>
      <c r="J117" s="350" t="e" cm="1">
        <f t="array" aca="1" ref="J117" ca="1">_xll.RiskTargetD(C117,'Financiero Crowdfundig'!H8)</f>
        <v>#VALUE!</v>
      </c>
      <c r="K117" s="151" t="e" cm="1">
        <f t="array" aca="1" ref="K117" ca="1">_xll.RiskTargetD(C117,'Financiero Crowdfundig'!E11)</f>
        <v>#VALUE!</v>
      </c>
      <c r="M117" s="53" t="s">
        <v>30</v>
      </c>
      <c r="N117" s="350" t="e" cm="1">
        <f t="array" aca="1" ref="N117" ca="1">_xll.RiskMean(C117)</f>
        <v>#VALUE!</v>
      </c>
      <c r="O117" s="159" t="e" cm="1">
        <f t="array" aca="1" ref="O117" ca="1">_xll.RiskMean(D117)</f>
        <v>#VALUE!</v>
      </c>
      <c r="P117" s="159" t="e" cm="1">
        <f t="array" aca="1" ref="P117" ca="1">_xll.RiskMean(E117)</f>
        <v>#VALUE!</v>
      </c>
      <c r="Q117" s="353" t="e" cm="1">
        <f t="array" aca="1" ref="Q117" ca="1">_xll.RiskMean(F117)</f>
        <v>#VALUE!</v>
      </c>
    </row>
    <row r="118" spans="2:17" ht="15" thickBot="1" x14ac:dyDescent="0.4">
      <c r="B118" s="53" t="s">
        <v>89</v>
      </c>
      <c r="C118" s="36" t="str">
        <f ca="1">IFERROR(IRR(C113:N113),"Inviable")</f>
        <v>Inviable</v>
      </c>
      <c r="D118" s="262" t="e">
        <f ca="1">NPV('Financiero Crowdfundig'!$H$7,D113:N113)+C113</f>
        <v>#VALUE!</v>
      </c>
      <c r="E118" s="35" t="e">
        <f ca="1">NPV('Financiero Crowdfundig'!$E$11,D113:N113)+C113</f>
        <v>#VALUE!</v>
      </c>
      <c r="F118" s="198" t="e">
        <f ca="1">NPV('Financiero Crowdfundig'!$H$8,D113:N113)+C113</f>
        <v>#VALUE!</v>
      </c>
      <c r="H118" s="56" t="s">
        <v>88</v>
      </c>
      <c r="I118" s="278" t="e" cm="1">
        <f t="array" aca="1" ref="I118" ca="1">_xll.RiskTargetD(C119,'Financiero Crowdfundig'!H7)</f>
        <v>#VALUE!</v>
      </c>
      <c r="J118" s="278" t="e" cm="1">
        <f t="array" aca="1" ref="J118" ca="1">_xll.RiskTargetD(C119,'Financiero Crowdfundig'!H8)</f>
        <v>#VALUE!</v>
      </c>
      <c r="K118" s="351" t="e" cm="1">
        <f t="array" aca="1" ref="K118" ca="1">_xll.RiskTargetD(C119,'Financiero Crowdfundig'!E11)</f>
        <v>#VALUE!</v>
      </c>
      <c r="M118" s="56" t="s">
        <v>670</v>
      </c>
      <c r="N118" s="278" t="e" cm="1">
        <f t="array" aca="1" ref="N118" ca="1">_xll.RiskStdDev(C117)</f>
        <v>#VALUE!</v>
      </c>
      <c r="O118" s="273" t="e" cm="1">
        <f t="array" aca="1" ref="O118" ca="1">_xll.RiskStdDev(D117)</f>
        <v>#VALUE!</v>
      </c>
      <c r="P118" s="273" t="e" cm="1">
        <f t="array" aca="1" ref="P118" ca="1">_xll.RiskStdDev(E117)</f>
        <v>#VALUE!</v>
      </c>
      <c r="Q118" s="354" t="e" cm="1">
        <f t="array" aca="1" ref="Q118" ca="1">_xll.RiskStdDev(F117)</f>
        <v>#VALUE!</v>
      </c>
    </row>
    <row r="119" spans="2:17" ht="15" thickBot="1" x14ac:dyDescent="0.4">
      <c r="B119" s="56" t="s">
        <v>88</v>
      </c>
      <c r="C119" s="37" t="e" cm="1">
        <f t="array" aca="1" ref="C119" ca="1">_xll.RiskOutput(,"Indicadores Gestor",5)+IRR(C114:N114)</f>
        <v>#VALUE!</v>
      </c>
      <c r="D119" s="273" t="e" cm="1">
        <f t="array" aca="1" ref="D119" ca="1">_xll.RiskOutput(,"Indicadores Gestor",6)+NPV('Financiero Crowdfundig'!$H$7,D114:N114)+C114</f>
        <v>#VALUE!</v>
      </c>
      <c r="E119" s="271" t="e" cm="1">
        <f t="array" aca="1" ref="E119" ca="1">_xll.RiskOutput(,"Indicadores Gestor",7)+NPV('Financiero Crowdfundig'!$E$11,D114:N114)+C114</f>
        <v>#VALUE!</v>
      </c>
      <c r="F119" s="272" t="e" cm="1">
        <f t="array" aca="1" ref="F119" ca="1">_xll.RiskOutput(,"Indicadores Gestor",8)+NPV('Financiero Crowdfundig'!$H$8,D114:N114)+C114</f>
        <v>#VALUE!</v>
      </c>
    </row>
    <row r="120" spans="2:17" ht="15" thickBot="1" x14ac:dyDescent="0.4"/>
    <row r="121" spans="2:17" ht="29" x14ac:dyDescent="0.35">
      <c r="B121" s="141" t="s">
        <v>553</v>
      </c>
      <c r="C121" s="268" t="s">
        <v>627</v>
      </c>
      <c r="D121" s="304" t="s">
        <v>624</v>
      </c>
      <c r="E121" s="267" t="s">
        <v>625</v>
      </c>
      <c r="F121" s="268" t="s">
        <v>626</v>
      </c>
      <c r="H121" s="266" t="s">
        <v>553</v>
      </c>
      <c r="I121" s="267" t="s">
        <v>662</v>
      </c>
      <c r="J121" s="267" t="s">
        <v>663</v>
      </c>
      <c r="K121" s="268" t="s">
        <v>664</v>
      </c>
    </row>
    <row r="122" spans="2:17" x14ac:dyDescent="0.35">
      <c r="B122" s="53" t="s">
        <v>93</v>
      </c>
      <c r="C122" s="36" t="s">
        <v>500</v>
      </c>
      <c r="D122" s="305" t="e">
        <f ca="1">(NPV('Financiero Crowdfundig'!$H$7,D136:N136)+C136)/(NPV('Financiero Crowdfundig'!$H$7,D153:N153)+C153)</f>
        <v>#VALUE!</v>
      </c>
      <c r="E122" s="306" t="e">
        <f ca="1">(NPV('Financiero Crowdfundig'!$E$11,D136:N136)+C136)/(NPV('Financiero Crowdfundig'!$E$11,D153:N153)+C153)</f>
        <v>#VALUE!</v>
      </c>
      <c r="F122" s="307" t="e">
        <f ca="1">(NPV('Financiero Crowdfundig'!$H$8,D136:N136)+C136)/(NPV('Financiero Crowdfundig'!$H$8,D153:N153)+C153)</f>
        <v>#VALUE!</v>
      </c>
      <c r="H122" s="53" t="s">
        <v>93</v>
      </c>
      <c r="I122" s="349" t="e" cm="1">
        <f t="array" aca="1" ref="I122" ca="1">_xll.RiskTargetD(D117,0)</f>
        <v>#VALUE!</v>
      </c>
      <c r="J122" s="349" t="e" cm="1">
        <f t="array" aca="1" ref="J122" ca="1">_xll.RiskTargetD(E117,0)</f>
        <v>#VALUE!</v>
      </c>
      <c r="K122" s="349" t="e" cm="1">
        <f t="array" aca="1" ref="K122" ca="1">_xll.RiskTargetD(F117,0)</f>
        <v>#VALUE!</v>
      </c>
    </row>
    <row r="123" spans="2:17" ht="15" thickBot="1" x14ac:dyDescent="0.4">
      <c r="B123" s="53" t="s">
        <v>89</v>
      </c>
      <c r="C123" s="36" t="str">
        <f ca="1">IFERROR(IRR(C118:N118),"Inviable")</f>
        <v>Inviable</v>
      </c>
      <c r="D123" s="305" t="e">
        <f ca="1">(NPV('Financiero Crowdfundig'!$H$7,D141:N141)+C141)/(NPV('Financiero Crowdfundig'!$H$7,D159:N159)+C159)</f>
        <v>#VALUE!</v>
      </c>
      <c r="E123" s="306" t="e">
        <f ca="1">(NPV('Financiero Crowdfundig'!$E$11,D141:N141)+C141)/(NPV('Financiero Crowdfundig'!$E$11,D159:N159)+C159)</f>
        <v>#VALUE!</v>
      </c>
      <c r="F123" s="307" t="e">
        <f ca="1">(NPV('Financiero Crowdfundig'!$H$8,D141:N141)+C141)/(NPV('Financiero Crowdfundig'!$H$8,D159:N159)+C159)</f>
        <v>#VALUE!</v>
      </c>
      <c r="H123" s="56" t="s">
        <v>88</v>
      </c>
      <c r="I123" s="208" t="e" cm="1">
        <f t="array" aca="1" ref="I123" ca="1">_xll.RiskTargetD(D119,0)</f>
        <v>#VALUE!</v>
      </c>
    </row>
    <row r="124" spans="2:17" ht="15" thickBot="1" x14ac:dyDescent="0.4">
      <c r="B124" s="56" t="s">
        <v>88</v>
      </c>
      <c r="C124" s="37" t="s">
        <v>500</v>
      </c>
      <c r="D124" s="308" t="e">
        <f ca="1">(NPV('Financiero Crowdfundig'!$H$7,D146:N146)+C146)/(NPV('Financiero Crowdfundig'!$H$7,D165:N165)+C165)</f>
        <v>#VALUE!</v>
      </c>
      <c r="E124" s="309" t="e">
        <f ca="1">(NPV('Financiero Crowdfundig'!$E$11,D146:N146)+C146)/(NPV('Financiero Crowdfundig'!$E$11,D165:N165)+C165)</f>
        <v>#VALUE!</v>
      </c>
      <c r="F124" s="310" t="e">
        <f ca="1">(NPV('Financiero Crowdfundig'!$H$8,D146:N146)+C146)/(NPV('Financiero Crowdfundig'!$H$8,D165:N165)+C165)</f>
        <v>#VALUE!</v>
      </c>
    </row>
    <row r="127" spans="2:17" x14ac:dyDescent="0.35">
      <c r="B127" s="33" t="s">
        <v>590</v>
      </c>
      <c r="C127" s="262">
        <f>SUM('Fuentes y Usos'!S43:T43)</f>
        <v>50182754.310000002</v>
      </c>
    </row>
    <row r="128" spans="2:17" x14ac:dyDescent="0.35">
      <c r="B128" s="221" t="s">
        <v>591</v>
      </c>
      <c r="C128" s="221"/>
      <c r="D128" s="221"/>
      <c r="E128" s="236">
        <f>C127*(1+D7)</f>
        <v>52240247.236709997</v>
      </c>
      <c r="F128" s="236">
        <f t="shared" ref="F128:N128" si="32">E128*(1+E7)</f>
        <v>54277616.878941685</v>
      </c>
      <c r="G128" s="236">
        <f t="shared" si="32"/>
        <v>56231611.086583585</v>
      </c>
      <c r="H128" s="236">
        <f t="shared" si="32"/>
        <v>58480875.530046932</v>
      </c>
      <c r="I128" s="236">
        <f t="shared" si="32"/>
        <v>60820110.551248811</v>
      </c>
      <c r="J128" s="236">
        <f t="shared" si="32"/>
        <v>63252914.973298766</v>
      </c>
      <c r="K128" s="236">
        <f t="shared" si="32"/>
        <v>65783031.572230719</v>
      </c>
      <c r="L128" s="236">
        <f t="shared" si="32"/>
        <v>68414352.835119948</v>
      </c>
      <c r="M128" s="236">
        <f t="shared" si="32"/>
        <v>71150926.948524743</v>
      </c>
      <c r="N128" s="236">
        <f t="shared" si="32"/>
        <v>73996964.026465729</v>
      </c>
    </row>
    <row r="129" spans="2:14" x14ac:dyDescent="0.35">
      <c r="B129" s="230" t="s">
        <v>592</v>
      </c>
      <c r="C129" s="257"/>
      <c r="D129" s="239">
        <f>E128-D128</f>
        <v>52240247.236709997</v>
      </c>
      <c r="E129" s="239">
        <f t="shared" ref="E129:M129" si="33">F128-E128</f>
        <v>2037369.6422316879</v>
      </c>
      <c r="F129" s="239">
        <f t="shared" si="33"/>
        <v>1953994.2076418996</v>
      </c>
      <c r="G129" s="239">
        <f t="shared" si="33"/>
        <v>2249264.4434633479</v>
      </c>
      <c r="H129" s="239">
        <f t="shared" si="33"/>
        <v>2339235.0212018788</v>
      </c>
      <c r="I129" s="239">
        <f t="shared" si="33"/>
        <v>2432804.4220499545</v>
      </c>
      <c r="J129" s="239">
        <f t="shared" si="33"/>
        <v>2530116.5989319533</v>
      </c>
      <c r="K129" s="239">
        <f t="shared" si="33"/>
        <v>2631321.2628892288</v>
      </c>
      <c r="L129" s="239">
        <f t="shared" si="33"/>
        <v>2736574.1134047955</v>
      </c>
      <c r="M129" s="239">
        <f t="shared" si="33"/>
        <v>2846037.0779409856</v>
      </c>
      <c r="N129" s="230"/>
    </row>
    <row r="132" spans="2:14" x14ac:dyDescent="0.35">
      <c r="B132" s="33" t="s">
        <v>609</v>
      </c>
    </row>
    <row r="133" spans="2:14" x14ac:dyDescent="0.35">
      <c r="B133" s="241" t="s">
        <v>615</v>
      </c>
      <c r="C133" s="221"/>
    </row>
    <row r="134" spans="2:14" x14ac:dyDescent="0.35">
      <c r="B134" s="217" t="s">
        <v>621</v>
      </c>
      <c r="C134" s="159">
        <f>SUMIF($P$10:$P$110,$B132,C$10:C$110)</f>
        <v>0</v>
      </c>
      <c r="D134" s="262">
        <f t="shared" ref="D134:N134" si="34">SUMIF($P$10:$P$110,$B132,D$10:D$110)</f>
        <v>0</v>
      </c>
      <c r="E134" s="262">
        <f t="shared" si="34"/>
        <v>0</v>
      </c>
      <c r="F134" s="262">
        <f t="shared" si="34"/>
        <v>0</v>
      </c>
      <c r="G134" s="262">
        <f t="shared" si="34"/>
        <v>0</v>
      </c>
      <c r="H134" s="262">
        <f t="shared" si="34"/>
        <v>0</v>
      </c>
      <c r="I134" s="262">
        <f t="shared" si="34"/>
        <v>0</v>
      </c>
      <c r="J134" s="262">
        <f t="shared" si="34"/>
        <v>0</v>
      </c>
      <c r="K134" s="262">
        <f t="shared" si="34"/>
        <v>0</v>
      </c>
      <c r="L134" s="262">
        <f t="shared" si="34"/>
        <v>0</v>
      </c>
      <c r="M134" s="262">
        <f t="shared" si="34"/>
        <v>0</v>
      </c>
      <c r="N134" s="262">
        <f t="shared" si="34"/>
        <v>0</v>
      </c>
    </row>
    <row r="135" spans="2:14" x14ac:dyDescent="0.35">
      <c r="B135" s="217" t="s">
        <v>558</v>
      </c>
      <c r="C135" s="159" t="e">
        <f ca="1">SUMIF($P$10:$P$110,$B133,C$10:C$110)</f>
        <v>#VALUE!</v>
      </c>
      <c r="D135" s="262" t="e">
        <f t="shared" ref="D135:N135" ca="1" si="35">SUMIF($P$10:$P$110,$B133,D$10:D$110)</f>
        <v>#VALUE!</v>
      </c>
      <c r="E135" s="262" t="e">
        <f t="shared" ca="1" si="35"/>
        <v>#VALUE!</v>
      </c>
      <c r="F135" s="262" t="e">
        <f t="shared" ca="1" si="35"/>
        <v>#VALUE!</v>
      </c>
      <c r="G135" s="262" t="e">
        <f t="shared" ca="1" si="35"/>
        <v>#VALUE!</v>
      </c>
      <c r="H135" s="262" t="e">
        <f t="shared" ca="1" si="35"/>
        <v>#VALUE!</v>
      </c>
      <c r="I135" s="262" t="e">
        <f t="shared" ca="1" si="35"/>
        <v>#VALUE!</v>
      </c>
      <c r="J135" s="262" t="e">
        <f t="shared" ca="1" si="35"/>
        <v>#VALUE!</v>
      </c>
      <c r="K135" s="262" t="e">
        <f t="shared" ca="1" si="35"/>
        <v>#VALUE!</v>
      </c>
      <c r="L135" s="262" t="e">
        <f t="shared" ca="1" si="35"/>
        <v>#VALUE!</v>
      </c>
      <c r="M135" s="262" t="e">
        <f t="shared" ca="1" si="35"/>
        <v>#VALUE!</v>
      </c>
      <c r="N135" s="262" t="e">
        <f t="shared" ca="1" si="35"/>
        <v>#VALUE!</v>
      </c>
    </row>
    <row r="136" spans="2:14" s="33" customFormat="1" x14ac:dyDescent="0.35">
      <c r="B136" s="260" t="s">
        <v>611</v>
      </c>
      <c r="C136" s="243" t="e">
        <f ca="1">C134+C135</f>
        <v>#VALUE!</v>
      </c>
      <c r="D136" s="164" t="e">
        <f t="shared" ref="D136:N136" ca="1" si="36">SUM(D134:D135)</f>
        <v>#VALUE!</v>
      </c>
      <c r="E136" s="164" t="e">
        <f t="shared" ca="1" si="36"/>
        <v>#VALUE!</v>
      </c>
      <c r="F136" s="164" t="e">
        <f t="shared" ca="1" si="36"/>
        <v>#VALUE!</v>
      </c>
      <c r="G136" s="164" t="e">
        <f t="shared" ca="1" si="36"/>
        <v>#VALUE!</v>
      </c>
      <c r="H136" s="164" t="e">
        <f t="shared" ca="1" si="36"/>
        <v>#VALUE!</v>
      </c>
      <c r="I136" s="164" t="e">
        <f t="shared" ca="1" si="36"/>
        <v>#VALUE!</v>
      </c>
      <c r="J136" s="164" t="e">
        <f t="shared" ca="1" si="36"/>
        <v>#VALUE!</v>
      </c>
      <c r="K136" s="164" t="e">
        <f t="shared" ca="1" si="36"/>
        <v>#VALUE!</v>
      </c>
      <c r="L136" s="164" t="e">
        <f t="shared" ca="1" si="36"/>
        <v>#VALUE!</v>
      </c>
      <c r="M136" s="164" t="e">
        <f t="shared" ca="1" si="36"/>
        <v>#VALUE!</v>
      </c>
      <c r="N136" s="164" t="e">
        <f t="shared" ca="1" si="36"/>
        <v>#VALUE!</v>
      </c>
    </row>
    <row r="138" spans="2:14" x14ac:dyDescent="0.35">
      <c r="B138" s="33" t="s">
        <v>616</v>
      </c>
    </row>
    <row r="139" spans="2:14" x14ac:dyDescent="0.35">
      <c r="B139" s="217" t="s">
        <v>621</v>
      </c>
      <c r="C139" s="159">
        <f>SUMIF($P$10:$P$110,$B132,C$10:C$110)</f>
        <v>0</v>
      </c>
      <c r="D139" s="159">
        <f t="shared" ref="D139:N139" si="37">SUMIF($P$10:$P$110,$B132,D$10:D$110)</f>
        <v>0</v>
      </c>
      <c r="E139" s="159">
        <f t="shared" si="37"/>
        <v>0</v>
      </c>
      <c r="F139" s="159">
        <f t="shared" si="37"/>
        <v>0</v>
      </c>
      <c r="G139" s="159">
        <f t="shared" si="37"/>
        <v>0</v>
      </c>
      <c r="H139" s="159">
        <f t="shared" si="37"/>
        <v>0</v>
      </c>
      <c r="I139" s="159">
        <f t="shared" si="37"/>
        <v>0</v>
      </c>
      <c r="J139" s="159">
        <f t="shared" si="37"/>
        <v>0</v>
      </c>
      <c r="K139" s="159">
        <f t="shared" si="37"/>
        <v>0</v>
      </c>
      <c r="L139" s="159">
        <f t="shared" si="37"/>
        <v>0</v>
      </c>
      <c r="M139" s="159">
        <f t="shared" si="37"/>
        <v>0</v>
      </c>
      <c r="N139" s="159">
        <f t="shared" si="37"/>
        <v>0</v>
      </c>
    </row>
    <row r="140" spans="2:14" x14ac:dyDescent="0.35">
      <c r="B140" s="217" t="s">
        <v>622</v>
      </c>
      <c r="C140" s="159" t="e">
        <f ca="1">SUMIF($P$10:$P$110,$B138,C$10:C$110)</f>
        <v>#VALUE!</v>
      </c>
      <c r="D140" s="159" t="e">
        <f t="shared" ref="D140:N140" ca="1" si="38">SUMIF($P$10:$P$110,$B138,D$10:D$110)</f>
        <v>#VALUE!</v>
      </c>
      <c r="E140" s="159" t="e">
        <f t="shared" ca="1" si="38"/>
        <v>#VALUE!</v>
      </c>
      <c r="F140" s="159" t="e">
        <f t="shared" ca="1" si="38"/>
        <v>#VALUE!</v>
      </c>
      <c r="G140" s="159" t="e">
        <f t="shared" ca="1" si="38"/>
        <v>#VALUE!</v>
      </c>
      <c r="H140" s="159" t="e">
        <f t="shared" ca="1" si="38"/>
        <v>#VALUE!</v>
      </c>
      <c r="I140" s="159" t="e">
        <f t="shared" ca="1" si="38"/>
        <v>#VALUE!</v>
      </c>
      <c r="J140" s="159" t="e">
        <f t="shared" ca="1" si="38"/>
        <v>#VALUE!</v>
      </c>
      <c r="K140" s="159" t="e">
        <f t="shared" ca="1" si="38"/>
        <v>#VALUE!</v>
      </c>
      <c r="L140" s="159" t="e">
        <f t="shared" ca="1" si="38"/>
        <v>#VALUE!</v>
      </c>
      <c r="M140" s="159" t="e">
        <f t="shared" ca="1" si="38"/>
        <v>#VALUE!</v>
      </c>
      <c r="N140" s="159" t="e">
        <f t="shared" ca="1" si="38"/>
        <v>#VALUE!</v>
      </c>
    </row>
    <row r="141" spans="2:14" x14ac:dyDescent="0.35">
      <c r="B141" s="260" t="s">
        <v>611</v>
      </c>
      <c r="C141" s="243" t="e">
        <f ca="1">C139+C140</f>
        <v>#VALUE!</v>
      </c>
      <c r="D141" s="243" t="e">
        <f t="shared" ref="D141:N141" ca="1" si="39">D139+D140</f>
        <v>#VALUE!</v>
      </c>
      <c r="E141" s="243" t="e">
        <f t="shared" ca="1" si="39"/>
        <v>#VALUE!</v>
      </c>
      <c r="F141" s="243" t="e">
        <f t="shared" ca="1" si="39"/>
        <v>#VALUE!</v>
      </c>
      <c r="G141" s="243" t="e">
        <f t="shared" ca="1" si="39"/>
        <v>#VALUE!</v>
      </c>
      <c r="H141" s="243" t="e">
        <f t="shared" ca="1" si="39"/>
        <v>#VALUE!</v>
      </c>
      <c r="I141" s="243" t="e">
        <f t="shared" ca="1" si="39"/>
        <v>#VALUE!</v>
      </c>
      <c r="J141" s="243" t="e">
        <f t="shared" ca="1" si="39"/>
        <v>#VALUE!</v>
      </c>
      <c r="K141" s="243" t="e">
        <f t="shared" ca="1" si="39"/>
        <v>#VALUE!</v>
      </c>
      <c r="L141" s="243" t="e">
        <f t="shared" ca="1" si="39"/>
        <v>#VALUE!</v>
      </c>
      <c r="M141" s="243" t="e">
        <f t="shared" ca="1" si="39"/>
        <v>#VALUE!</v>
      </c>
      <c r="N141" s="243" t="e">
        <f t="shared" ca="1" si="39"/>
        <v>#VALUE!</v>
      </c>
    </row>
    <row r="143" spans="2:14" x14ac:dyDescent="0.35">
      <c r="B143" s="33" t="s">
        <v>617</v>
      </c>
    </row>
    <row r="144" spans="2:14" x14ac:dyDescent="0.35">
      <c r="B144" s="217" t="s">
        <v>621</v>
      </c>
      <c r="C144" s="159">
        <f>SUMIF($P$10:$P$110,$B132,C$10:C$110)</f>
        <v>0</v>
      </c>
      <c r="D144" s="159">
        <f t="shared" ref="D144:N144" si="40">SUMIF($P$10:$P$110,$B132,D$10:D$110)</f>
        <v>0</v>
      </c>
      <c r="E144" s="159">
        <f t="shared" si="40"/>
        <v>0</v>
      </c>
      <c r="F144" s="159">
        <f t="shared" si="40"/>
        <v>0</v>
      </c>
      <c r="G144" s="159">
        <f t="shared" si="40"/>
        <v>0</v>
      </c>
      <c r="H144" s="159">
        <f t="shared" si="40"/>
        <v>0</v>
      </c>
      <c r="I144" s="159">
        <f t="shared" si="40"/>
        <v>0</v>
      </c>
      <c r="J144" s="159">
        <f t="shared" si="40"/>
        <v>0</v>
      </c>
      <c r="K144" s="159">
        <f t="shared" si="40"/>
        <v>0</v>
      </c>
      <c r="L144" s="159">
        <f t="shared" si="40"/>
        <v>0</v>
      </c>
      <c r="M144" s="159">
        <f t="shared" si="40"/>
        <v>0</v>
      </c>
      <c r="N144" s="159">
        <f t="shared" si="40"/>
        <v>0</v>
      </c>
    </row>
    <row r="145" spans="2:14" x14ac:dyDescent="0.35">
      <c r="B145" s="217" t="s">
        <v>622</v>
      </c>
      <c r="C145" s="159" t="e">
        <f ca="1">SUMIF($P$10:$P$110,$B143,C$10:C$110)</f>
        <v>#VALUE!</v>
      </c>
      <c r="D145" s="159" t="e">
        <f t="shared" ref="D145:N145" ca="1" si="41">SUMIF($P$10:$P$110,$B143,D$10:D$110)</f>
        <v>#VALUE!</v>
      </c>
      <c r="E145" s="159" t="e">
        <f t="shared" ca="1" si="41"/>
        <v>#VALUE!</v>
      </c>
      <c r="F145" s="159" t="e">
        <f t="shared" ca="1" si="41"/>
        <v>#VALUE!</v>
      </c>
      <c r="G145" s="159" t="e">
        <f t="shared" ca="1" si="41"/>
        <v>#VALUE!</v>
      </c>
      <c r="H145" s="159" t="e">
        <f t="shared" ca="1" si="41"/>
        <v>#VALUE!</v>
      </c>
      <c r="I145" s="159" t="e">
        <f t="shared" ca="1" si="41"/>
        <v>#VALUE!</v>
      </c>
      <c r="J145" s="159" t="e">
        <f t="shared" ca="1" si="41"/>
        <v>#VALUE!</v>
      </c>
      <c r="K145" s="159" t="e">
        <f t="shared" ca="1" si="41"/>
        <v>#VALUE!</v>
      </c>
      <c r="L145" s="159" t="e">
        <f t="shared" ca="1" si="41"/>
        <v>#VALUE!</v>
      </c>
      <c r="M145" s="159" t="e">
        <f t="shared" ca="1" si="41"/>
        <v>#VALUE!</v>
      </c>
      <c r="N145" s="159" t="e">
        <f t="shared" ca="1" si="41"/>
        <v>#VALUE!</v>
      </c>
    </row>
    <row r="146" spans="2:14" x14ac:dyDescent="0.35">
      <c r="B146" s="261" t="s">
        <v>611</v>
      </c>
      <c r="C146" s="244" t="e">
        <f ca="1">C144+C145</f>
        <v>#VALUE!</v>
      </c>
      <c r="D146" s="244" t="e">
        <f t="shared" ref="D146:N146" ca="1" si="42">D144+D145</f>
        <v>#VALUE!</v>
      </c>
      <c r="E146" s="244" t="e">
        <f t="shared" ca="1" si="42"/>
        <v>#VALUE!</v>
      </c>
      <c r="F146" s="244" t="e">
        <f t="shared" ca="1" si="42"/>
        <v>#VALUE!</v>
      </c>
      <c r="G146" s="244" t="e">
        <f t="shared" ca="1" si="42"/>
        <v>#VALUE!</v>
      </c>
      <c r="H146" s="244" t="e">
        <f t="shared" ca="1" si="42"/>
        <v>#VALUE!</v>
      </c>
      <c r="I146" s="244" t="e">
        <f t="shared" ca="1" si="42"/>
        <v>#VALUE!</v>
      </c>
      <c r="J146" s="244" t="e">
        <f t="shared" ca="1" si="42"/>
        <v>#VALUE!</v>
      </c>
      <c r="K146" s="244" t="e">
        <f t="shared" ca="1" si="42"/>
        <v>#VALUE!</v>
      </c>
      <c r="L146" s="244" t="e">
        <f t="shared" ca="1" si="42"/>
        <v>#VALUE!</v>
      </c>
      <c r="M146" s="244" t="e">
        <f t="shared" ca="1" si="42"/>
        <v>#VALUE!</v>
      </c>
      <c r="N146" s="244" t="e">
        <f t="shared" ca="1" si="42"/>
        <v>#VALUE!</v>
      </c>
    </row>
    <row r="148" spans="2:14" x14ac:dyDescent="0.35">
      <c r="B148" s="33" t="s">
        <v>610</v>
      </c>
    </row>
    <row r="149" spans="2:14" x14ac:dyDescent="0.35">
      <c r="B149" s="241" t="s">
        <v>618</v>
      </c>
      <c r="C149" s="221"/>
      <c r="D149" s="221"/>
      <c r="E149" s="221"/>
      <c r="F149" s="221"/>
      <c r="G149" s="221"/>
      <c r="H149" s="221"/>
      <c r="I149" s="221"/>
      <c r="J149" s="221"/>
      <c r="K149" s="221"/>
      <c r="L149" s="221"/>
      <c r="M149" s="221"/>
      <c r="N149" s="221"/>
    </row>
    <row r="150" spans="2:14" x14ac:dyDescent="0.35">
      <c r="B150" s="217" t="s">
        <v>613</v>
      </c>
      <c r="C150" s="159">
        <f t="shared" ref="C150:N150" si="43">C22-C38</f>
        <v>-94254000</v>
      </c>
      <c r="D150" s="159">
        <f t="shared" si="43"/>
        <v>-81960960</v>
      </c>
      <c r="E150" s="159" t="e">
        <f t="shared" ca="1" si="43"/>
        <v>#VALUE!</v>
      </c>
      <c r="F150" s="159" t="e">
        <f t="shared" ca="1" si="43"/>
        <v>#VALUE!</v>
      </c>
      <c r="G150" s="159" t="e">
        <f t="shared" ca="1" si="43"/>
        <v>#VALUE!</v>
      </c>
      <c r="H150" s="159" t="e">
        <f t="shared" ca="1" si="43"/>
        <v>#VALUE!</v>
      </c>
      <c r="I150" s="159" t="e">
        <f t="shared" ca="1" si="43"/>
        <v>#VALUE!</v>
      </c>
      <c r="J150" s="159" t="e">
        <f t="shared" ca="1" si="43"/>
        <v>#VALUE!</v>
      </c>
      <c r="K150" s="159" t="e">
        <f t="shared" ca="1" si="43"/>
        <v>#VALUE!</v>
      </c>
      <c r="L150" s="159" t="e">
        <f t="shared" ca="1" si="43"/>
        <v>#VALUE!</v>
      </c>
      <c r="M150" s="159" t="e">
        <f t="shared" ca="1" si="43"/>
        <v>#VALUE!</v>
      </c>
      <c r="N150" s="159" t="e">
        <f t="shared" ca="1" si="43"/>
        <v>#VALUE!</v>
      </c>
    </row>
    <row r="151" spans="2:14" x14ac:dyDescent="0.35">
      <c r="B151" s="217" t="s">
        <v>623</v>
      </c>
      <c r="C151" s="159">
        <f>SUMIF($P$10:$P$110,$B148,C$10:C$110)</f>
        <v>94254000</v>
      </c>
      <c r="D151" s="159">
        <f t="shared" ref="D151:N151" si="44">SUMIF($P$10:$P$110,$B148,D$10:D$110)</f>
        <v>81960960</v>
      </c>
      <c r="E151" s="159">
        <f t="shared" si="44"/>
        <v>341854287.58025992</v>
      </c>
      <c r="F151" s="159">
        <f t="shared" si="44"/>
        <v>355186604.79589003</v>
      </c>
      <c r="G151" s="159">
        <f t="shared" si="44"/>
        <v>367973322.56854206</v>
      </c>
      <c r="H151" s="159">
        <f t="shared" si="44"/>
        <v>382692255.47128379</v>
      </c>
      <c r="I151" s="159">
        <f t="shared" si="44"/>
        <v>397999945.69013512</v>
      </c>
      <c r="J151" s="159">
        <f t="shared" si="44"/>
        <v>413919943.51774055</v>
      </c>
      <c r="K151" s="159">
        <f t="shared" si="44"/>
        <v>430476741.25845015</v>
      </c>
      <c r="L151" s="159">
        <f t="shared" si="44"/>
        <v>447695810.90878814</v>
      </c>
      <c r="M151" s="159">
        <f t="shared" si="44"/>
        <v>465603643.34513968</v>
      </c>
      <c r="N151" s="159">
        <f t="shared" si="44"/>
        <v>484227789.07894528</v>
      </c>
    </row>
    <row r="152" spans="2:14" x14ac:dyDescent="0.35">
      <c r="B152" s="217" t="s">
        <v>614</v>
      </c>
      <c r="C152" s="159" t="e">
        <f ca="1">SUMIF($P$10:$P$110,$B149,C$10:C$110)</f>
        <v>#VALUE!</v>
      </c>
      <c r="D152" s="159" t="e">
        <f t="shared" ref="D152:N152" ca="1" si="45">SUMIF($P$10:$P$110,$B149,D$10:D$110)</f>
        <v>#VALUE!</v>
      </c>
      <c r="E152" s="159" t="e">
        <f t="shared" ca="1" si="45"/>
        <v>#VALUE!</v>
      </c>
      <c r="F152" s="159" t="e">
        <f t="shared" ca="1" si="45"/>
        <v>#VALUE!</v>
      </c>
      <c r="G152" s="159" t="e">
        <f t="shared" ca="1" si="45"/>
        <v>#VALUE!</v>
      </c>
      <c r="H152" s="159" t="e">
        <f t="shared" ca="1" si="45"/>
        <v>#VALUE!</v>
      </c>
      <c r="I152" s="159" t="e">
        <f t="shared" ca="1" si="45"/>
        <v>#VALUE!</v>
      </c>
      <c r="J152" s="159" t="e">
        <f t="shared" ca="1" si="45"/>
        <v>#VALUE!</v>
      </c>
      <c r="K152" s="159" t="e">
        <f t="shared" ca="1" si="45"/>
        <v>#VALUE!</v>
      </c>
      <c r="L152" s="159" t="e">
        <f t="shared" ca="1" si="45"/>
        <v>#VALUE!</v>
      </c>
      <c r="M152" s="159" t="e">
        <f t="shared" ca="1" si="45"/>
        <v>#VALUE!</v>
      </c>
      <c r="N152" s="159" t="e">
        <f t="shared" ca="1" si="45"/>
        <v>#VALUE!</v>
      </c>
    </row>
    <row r="153" spans="2:14" x14ac:dyDescent="0.35">
      <c r="B153" s="260" t="s">
        <v>612</v>
      </c>
      <c r="C153" s="164" t="e">
        <f ca="1">SUM(C151:C152)</f>
        <v>#VALUE!</v>
      </c>
      <c r="D153" s="164" t="e">
        <f t="shared" ref="D153:N153" ca="1" si="46">SUM(D151:D152)</f>
        <v>#VALUE!</v>
      </c>
      <c r="E153" s="164" t="e">
        <f t="shared" ca="1" si="46"/>
        <v>#VALUE!</v>
      </c>
      <c r="F153" s="164" t="e">
        <f t="shared" ca="1" si="46"/>
        <v>#VALUE!</v>
      </c>
      <c r="G153" s="164" t="e">
        <f t="shared" ca="1" si="46"/>
        <v>#VALUE!</v>
      </c>
      <c r="H153" s="164" t="e">
        <f t="shared" ca="1" si="46"/>
        <v>#VALUE!</v>
      </c>
      <c r="I153" s="164" t="e">
        <f t="shared" ca="1" si="46"/>
        <v>#VALUE!</v>
      </c>
      <c r="J153" s="164" t="e">
        <f t="shared" ca="1" si="46"/>
        <v>#VALUE!</v>
      </c>
      <c r="K153" s="164" t="e">
        <f t="shared" ca="1" si="46"/>
        <v>#VALUE!</v>
      </c>
      <c r="L153" s="164" t="e">
        <f t="shared" ca="1" si="46"/>
        <v>#VALUE!</v>
      </c>
      <c r="M153" s="164" t="e">
        <f t="shared" ca="1" si="46"/>
        <v>#VALUE!</v>
      </c>
      <c r="N153" s="164" t="e">
        <f t="shared" ca="1" si="46"/>
        <v>#VALUE!</v>
      </c>
    </row>
    <row r="154" spans="2:14" x14ac:dyDescent="0.35">
      <c r="B154" s="33"/>
    </row>
    <row r="155" spans="2:14" x14ac:dyDescent="0.35">
      <c r="B155" s="33" t="s">
        <v>619</v>
      </c>
    </row>
    <row r="156" spans="2:14" x14ac:dyDescent="0.35">
      <c r="B156" s="217" t="s">
        <v>613</v>
      </c>
      <c r="C156" s="159">
        <f t="shared" ref="C156:N156" si="47">C23-C40</f>
        <v>0</v>
      </c>
      <c r="D156" s="159">
        <f t="shared" si="47"/>
        <v>0</v>
      </c>
      <c r="E156" s="159">
        <f t="shared" si="47"/>
        <v>0</v>
      </c>
      <c r="F156" s="159">
        <f t="shared" si="47"/>
        <v>0</v>
      </c>
      <c r="G156" s="159">
        <f t="shared" si="47"/>
        <v>0</v>
      </c>
      <c r="H156" s="159">
        <f t="shared" si="47"/>
        <v>0</v>
      </c>
      <c r="I156" s="159">
        <f t="shared" si="47"/>
        <v>0</v>
      </c>
      <c r="J156" s="159">
        <f t="shared" si="47"/>
        <v>0</v>
      </c>
      <c r="K156" s="159">
        <f t="shared" si="47"/>
        <v>0</v>
      </c>
      <c r="L156" s="159">
        <f t="shared" si="47"/>
        <v>0</v>
      </c>
      <c r="M156" s="159">
        <f t="shared" si="47"/>
        <v>0</v>
      </c>
      <c r="N156" s="159">
        <f t="shared" si="47"/>
        <v>0</v>
      </c>
    </row>
    <row r="157" spans="2:14" x14ac:dyDescent="0.35">
      <c r="B157" s="217" t="s">
        <v>623</v>
      </c>
      <c r="C157" s="159">
        <f>SUMIF($P$10:$P$110,$B148,C$10:C$110)</f>
        <v>94254000</v>
      </c>
      <c r="D157" s="159">
        <f t="shared" ref="D157:N157" si="48">SUMIF($P$10:$P$110,$B148,D$10:D$110)</f>
        <v>81960960</v>
      </c>
      <c r="E157" s="159">
        <f t="shared" si="48"/>
        <v>341854287.58025992</v>
      </c>
      <c r="F157" s="159">
        <f t="shared" si="48"/>
        <v>355186604.79589003</v>
      </c>
      <c r="G157" s="159">
        <f t="shared" si="48"/>
        <v>367973322.56854206</v>
      </c>
      <c r="H157" s="159">
        <f t="shared" si="48"/>
        <v>382692255.47128379</v>
      </c>
      <c r="I157" s="159">
        <f t="shared" si="48"/>
        <v>397999945.69013512</v>
      </c>
      <c r="J157" s="159">
        <f t="shared" si="48"/>
        <v>413919943.51774055</v>
      </c>
      <c r="K157" s="159">
        <f t="shared" si="48"/>
        <v>430476741.25845015</v>
      </c>
      <c r="L157" s="159">
        <f t="shared" si="48"/>
        <v>447695810.90878814</v>
      </c>
      <c r="M157" s="159">
        <f t="shared" si="48"/>
        <v>465603643.34513968</v>
      </c>
      <c r="N157" s="159">
        <f t="shared" si="48"/>
        <v>484227789.07894528</v>
      </c>
    </row>
    <row r="158" spans="2:14" x14ac:dyDescent="0.35">
      <c r="B158" s="217" t="s">
        <v>614</v>
      </c>
      <c r="C158" s="159" t="e">
        <f ca="1">SUMIF($P$10:$P$110,$B155,C$10:C$110)</f>
        <v>#VALUE!</v>
      </c>
      <c r="D158" s="159" t="e">
        <f t="shared" ref="D158:N158" ca="1" si="49">SUMIF($P$10:$P$110,$B155,D$10:D$110)</f>
        <v>#VALUE!</v>
      </c>
      <c r="E158" s="159" t="e">
        <f t="shared" ca="1" si="49"/>
        <v>#VALUE!</v>
      </c>
      <c r="F158" s="159" t="e">
        <f t="shared" ca="1" si="49"/>
        <v>#VALUE!</v>
      </c>
      <c r="G158" s="159" t="e">
        <f t="shared" ca="1" si="49"/>
        <v>#VALUE!</v>
      </c>
      <c r="H158" s="159" t="e">
        <f t="shared" ca="1" si="49"/>
        <v>#VALUE!</v>
      </c>
      <c r="I158" s="159" t="e">
        <f t="shared" ca="1" si="49"/>
        <v>#VALUE!</v>
      </c>
      <c r="J158" s="159" t="e">
        <f t="shared" ca="1" si="49"/>
        <v>#VALUE!</v>
      </c>
      <c r="K158" s="159" t="e">
        <f t="shared" ca="1" si="49"/>
        <v>#VALUE!</v>
      </c>
      <c r="L158" s="159" t="e">
        <f t="shared" ca="1" si="49"/>
        <v>#VALUE!</v>
      </c>
      <c r="M158" s="159" t="e">
        <f t="shared" ca="1" si="49"/>
        <v>#VALUE!</v>
      </c>
      <c r="N158" s="159" t="e">
        <f t="shared" ca="1" si="49"/>
        <v>#VALUE!</v>
      </c>
    </row>
    <row r="159" spans="2:14" x14ac:dyDescent="0.35">
      <c r="B159" s="260" t="s">
        <v>612</v>
      </c>
      <c r="C159" s="164" t="e">
        <f ca="1">SUM(C157:C158)</f>
        <v>#VALUE!</v>
      </c>
      <c r="D159" s="164" t="e">
        <f t="shared" ref="D159" ca="1" si="50">SUM(D157:D158)</f>
        <v>#VALUE!</v>
      </c>
      <c r="E159" s="164" t="e">
        <f t="shared" ref="E159" ca="1" si="51">SUM(E157:E158)</f>
        <v>#VALUE!</v>
      </c>
      <c r="F159" s="164" t="e">
        <f t="shared" ref="F159" ca="1" si="52">SUM(F157:F158)</f>
        <v>#VALUE!</v>
      </c>
      <c r="G159" s="164" t="e">
        <f t="shared" ref="G159" ca="1" si="53">SUM(G157:G158)</f>
        <v>#VALUE!</v>
      </c>
      <c r="H159" s="164" t="e">
        <f t="shared" ref="H159" ca="1" si="54">SUM(H157:H158)</f>
        <v>#VALUE!</v>
      </c>
      <c r="I159" s="164" t="e">
        <f t="shared" ref="I159" ca="1" si="55">SUM(I157:I158)</f>
        <v>#VALUE!</v>
      </c>
      <c r="J159" s="164" t="e">
        <f t="shared" ref="J159" ca="1" si="56">SUM(J157:J158)</f>
        <v>#VALUE!</v>
      </c>
      <c r="K159" s="164" t="e">
        <f t="shared" ref="K159" ca="1" si="57">SUM(K157:K158)</f>
        <v>#VALUE!</v>
      </c>
      <c r="L159" s="164" t="e">
        <f t="shared" ref="L159" ca="1" si="58">SUM(L157:L158)</f>
        <v>#VALUE!</v>
      </c>
      <c r="M159" s="164" t="e">
        <f t="shared" ref="M159" ca="1" si="59">SUM(M157:M158)</f>
        <v>#VALUE!</v>
      </c>
      <c r="N159" s="164" t="e">
        <f ca="1">SUM(N157:N158)</f>
        <v>#VALUE!</v>
      </c>
    </row>
    <row r="160" spans="2:14" x14ac:dyDescent="0.35">
      <c r="B160" s="33"/>
    </row>
    <row r="161" spans="2:14" x14ac:dyDescent="0.35">
      <c r="B161" s="33" t="s">
        <v>620</v>
      </c>
    </row>
    <row r="162" spans="2:14" x14ac:dyDescent="0.35">
      <c r="B162" s="217" t="s">
        <v>613</v>
      </c>
      <c r="C162" s="159">
        <f>C24-C42</f>
        <v>0</v>
      </c>
      <c r="D162" s="159">
        <f t="shared" ref="D162:N162" si="60">D24-D42</f>
        <v>0</v>
      </c>
      <c r="E162" s="159" t="e">
        <f t="shared" ca="1" si="60"/>
        <v>#VALUE!</v>
      </c>
      <c r="F162" s="159" t="e">
        <f t="shared" ca="1" si="60"/>
        <v>#VALUE!</v>
      </c>
      <c r="G162" s="159" t="e">
        <f t="shared" ca="1" si="60"/>
        <v>#VALUE!</v>
      </c>
      <c r="H162" s="159" t="e">
        <f t="shared" ca="1" si="60"/>
        <v>#VALUE!</v>
      </c>
      <c r="I162" s="159" t="e">
        <f t="shared" ca="1" si="60"/>
        <v>#VALUE!</v>
      </c>
      <c r="J162" s="159" t="e">
        <f t="shared" ca="1" si="60"/>
        <v>#VALUE!</v>
      </c>
      <c r="K162" s="159" t="e">
        <f t="shared" ca="1" si="60"/>
        <v>#VALUE!</v>
      </c>
      <c r="L162" s="159" t="e">
        <f t="shared" ca="1" si="60"/>
        <v>#VALUE!</v>
      </c>
      <c r="M162" s="159" t="e">
        <f t="shared" ca="1" si="60"/>
        <v>#VALUE!</v>
      </c>
      <c r="N162" s="159" t="e">
        <f t="shared" ca="1" si="60"/>
        <v>#VALUE!</v>
      </c>
    </row>
    <row r="163" spans="2:14" x14ac:dyDescent="0.35">
      <c r="B163" s="217" t="s">
        <v>623</v>
      </c>
      <c r="C163" s="159">
        <f>SUMIF($P$10:$P$110,$B148,C$10:C$110)</f>
        <v>94254000</v>
      </c>
      <c r="D163" s="159">
        <f t="shared" ref="D163:N163" si="61">SUMIF($P$10:$P$110,$B148,D$10:D$110)</f>
        <v>81960960</v>
      </c>
      <c r="E163" s="159">
        <f t="shared" si="61"/>
        <v>341854287.58025992</v>
      </c>
      <c r="F163" s="159">
        <f t="shared" si="61"/>
        <v>355186604.79589003</v>
      </c>
      <c r="G163" s="159">
        <f t="shared" si="61"/>
        <v>367973322.56854206</v>
      </c>
      <c r="H163" s="159">
        <f t="shared" si="61"/>
        <v>382692255.47128379</v>
      </c>
      <c r="I163" s="159">
        <f t="shared" si="61"/>
        <v>397999945.69013512</v>
      </c>
      <c r="J163" s="159">
        <f t="shared" si="61"/>
        <v>413919943.51774055</v>
      </c>
      <c r="K163" s="159">
        <f t="shared" si="61"/>
        <v>430476741.25845015</v>
      </c>
      <c r="L163" s="159">
        <f t="shared" si="61"/>
        <v>447695810.90878814</v>
      </c>
      <c r="M163" s="159">
        <f t="shared" si="61"/>
        <v>465603643.34513968</v>
      </c>
      <c r="N163" s="159">
        <f t="shared" si="61"/>
        <v>484227789.07894528</v>
      </c>
    </row>
    <row r="164" spans="2:14" x14ac:dyDescent="0.35">
      <c r="B164" s="217" t="s">
        <v>614</v>
      </c>
      <c r="C164" s="159" t="e">
        <f ca="1">SUMIF($P$10:$P$110,$B161,C$10:C$110)</f>
        <v>#VALUE!</v>
      </c>
      <c r="D164" s="159" t="e">
        <f t="shared" ref="D164:N164" ca="1" si="62">SUMIF($P$10:$P$110,$B161,D$10:D$110)</f>
        <v>#VALUE!</v>
      </c>
      <c r="E164" s="159" t="e">
        <f t="shared" ca="1" si="62"/>
        <v>#VALUE!</v>
      </c>
      <c r="F164" s="159" t="e">
        <f t="shared" ca="1" si="62"/>
        <v>#VALUE!</v>
      </c>
      <c r="G164" s="159" t="e">
        <f t="shared" ca="1" si="62"/>
        <v>#VALUE!</v>
      </c>
      <c r="H164" s="159" t="e">
        <f t="shared" ca="1" si="62"/>
        <v>#VALUE!</v>
      </c>
      <c r="I164" s="159" t="e">
        <f t="shared" ca="1" si="62"/>
        <v>#VALUE!</v>
      </c>
      <c r="J164" s="159" t="e">
        <f t="shared" ca="1" si="62"/>
        <v>#VALUE!</v>
      </c>
      <c r="K164" s="159" t="e">
        <f t="shared" ca="1" si="62"/>
        <v>#VALUE!</v>
      </c>
      <c r="L164" s="159" t="e">
        <f t="shared" ca="1" si="62"/>
        <v>#VALUE!</v>
      </c>
      <c r="M164" s="159" t="e">
        <f t="shared" ca="1" si="62"/>
        <v>#VALUE!</v>
      </c>
      <c r="N164" s="159" t="e">
        <f t="shared" ca="1" si="62"/>
        <v>#VALUE!</v>
      </c>
    </row>
    <row r="165" spans="2:14" x14ac:dyDescent="0.35">
      <c r="B165" s="261" t="s">
        <v>612</v>
      </c>
      <c r="C165" s="164" t="e">
        <f ca="1">SUM(C163:C164)</f>
        <v>#VALUE!</v>
      </c>
      <c r="D165" s="164" t="e">
        <f t="shared" ref="D165" ca="1" si="63">SUM(D163:D164)</f>
        <v>#VALUE!</v>
      </c>
      <c r="E165" s="164" t="e">
        <f t="shared" ref="E165" ca="1" si="64">SUM(E163:E164)</f>
        <v>#VALUE!</v>
      </c>
      <c r="F165" s="164" t="e">
        <f t="shared" ref="F165" ca="1" si="65">SUM(F163:F164)</f>
        <v>#VALUE!</v>
      </c>
      <c r="G165" s="164" t="e">
        <f t="shared" ref="G165" ca="1" si="66">SUM(G163:G164)</f>
        <v>#VALUE!</v>
      </c>
      <c r="H165" s="164" t="e">
        <f t="shared" ref="H165" ca="1" si="67">SUM(H163:H164)</f>
        <v>#VALUE!</v>
      </c>
      <c r="I165" s="164" t="e">
        <f t="shared" ref="I165" ca="1" si="68">SUM(I163:I164)</f>
        <v>#VALUE!</v>
      </c>
      <c r="J165" s="164" t="e">
        <f t="shared" ref="J165" ca="1" si="69">SUM(J163:J164)</f>
        <v>#VALUE!</v>
      </c>
      <c r="K165" s="164" t="e">
        <f t="shared" ref="K165" ca="1" si="70">SUM(K163:K164)</f>
        <v>#VALUE!</v>
      </c>
      <c r="L165" s="164" t="e">
        <f t="shared" ref="L165" ca="1" si="71">SUM(L163:L164)</f>
        <v>#VALUE!</v>
      </c>
      <c r="M165" s="164" t="e">
        <f t="shared" ref="M165" ca="1" si="72">SUM(M163:M164)</f>
        <v>#VALUE!</v>
      </c>
      <c r="N165" s="164" t="e">
        <f ca="1">SUM(N163:N164)</f>
        <v>#VALUE!</v>
      </c>
    </row>
    <row r="166" spans="2:14" x14ac:dyDescent="0.35">
      <c r="B166" s="260"/>
    </row>
    <row r="167" spans="2:14" x14ac:dyDescent="0.35">
      <c r="B167" s="263" t="s">
        <v>627</v>
      </c>
    </row>
    <row r="168" spans="2:14" x14ac:dyDescent="0.35">
      <c r="B168" s="260" t="s">
        <v>93</v>
      </c>
      <c r="E168" t="e">
        <f ca="1">IF(SUM($C112:E112)&gt;=0,E$5,"NA")</f>
        <v>#VALUE!</v>
      </c>
      <c r="F168" t="e">
        <f ca="1">IF(SUM($C112:F112)&gt;=0,F$5,"NA")</f>
        <v>#VALUE!</v>
      </c>
      <c r="G168" t="e">
        <f ca="1">IF(SUM($C112:G112)&gt;=0,G$5,"NA")</f>
        <v>#VALUE!</v>
      </c>
      <c r="H168" t="e">
        <f ca="1">IF(SUM($C112:H112)&gt;=0,H$5,"NA")</f>
        <v>#VALUE!</v>
      </c>
      <c r="I168" t="e">
        <f ca="1">IF(SUM($C112:I112)&gt;=0,I$5,"NA")</f>
        <v>#VALUE!</v>
      </c>
      <c r="J168" t="e">
        <f ca="1">IF(SUM($C112:J112)&gt;=0,J$5,"NA")</f>
        <v>#VALUE!</v>
      </c>
      <c r="K168" t="e">
        <f ca="1">IF(SUM($C112:K112)&gt;=0,K$5,"NA")</f>
        <v>#VALUE!</v>
      </c>
      <c r="L168" t="e">
        <f ca="1">IF(SUM($C112:L112)&gt;=0,L$5,"NA")</f>
        <v>#VALUE!</v>
      </c>
      <c r="M168" t="e">
        <f ca="1">IF(SUM($C112:M112)&gt;=0,M$5,"NA")</f>
        <v>#VALUE!</v>
      </c>
      <c r="N168" t="e">
        <f ca="1">IF(SUM($C112:N112)&gt;=0,N$5,"NA")</f>
        <v>#VALUE!</v>
      </c>
    </row>
    <row r="169" spans="2:14" x14ac:dyDescent="0.35">
      <c r="B169" s="260" t="s">
        <v>89</v>
      </c>
      <c r="E169" t="e">
        <f ca="1">IF(SUM($C113:E113)&gt;=0,E$5,"NA")</f>
        <v>#VALUE!</v>
      </c>
      <c r="F169" t="e">
        <f ca="1">IF(SUM($C113:F113)&gt;=0,F$5,"NA")</f>
        <v>#VALUE!</v>
      </c>
      <c r="G169" t="e">
        <f ca="1">IF(SUM($C113:G113)&gt;=0,G$5,"NA")</f>
        <v>#VALUE!</v>
      </c>
      <c r="H169" t="e">
        <f ca="1">IF(SUM($C113:H113)&gt;=0,H$5,"NA")</f>
        <v>#VALUE!</v>
      </c>
      <c r="I169" t="e">
        <f ca="1">IF(SUM($C113:I113)&gt;=0,I$5,"NA")</f>
        <v>#VALUE!</v>
      </c>
      <c r="J169" t="e">
        <f ca="1">IF(SUM($C113:J113)&gt;=0,J$5,"NA")</f>
        <v>#VALUE!</v>
      </c>
      <c r="K169" t="e">
        <f ca="1">IF(SUM($C113:K113)&gt;=0,K$5,"NA")</f>
        <v>#VALUE!</v>
      </c>
      <c r="L169" t="e">
        <f ca="1">IF(SUM($C113:L113)&gt;=0,L$5,"NA")</f>
        <v>#VALUE!</v>
      </c>
      <c r="M169" t="e">
        <f ca="1">IF(SUM($C113:M113)&gt;=0,M$5,"NA")</f>
        <v>#VALUE!</v>
      </c>
      <c r="N169" t="e">
        <f ca="1">IF(SUM($C113:N113)&gt;=0,N$5,"NA")</f>
        <v>#VALUE!</v>
      </c>
    </row>
    <row r="170" spans="2:14" x14ac:dyDescent="0.35">
      <c r="B170" s="260" t="s">
        <v>88</v>
      </c>
      <c r="E170" t="e">
        <f ca="1">IF(SUM($C114:E114)&gt;=0,E$5,"NA")</f>
        <v>#VALUE!</v>
      </c>
      <c r="F170" t="e">
        <f ca="1">IF(SUM($C114:F114)&gt;=0,F$5,"NA")</f>
        <v>#VALUE!</v>
      </c>
      <c r="G170" t="e">
        <f ca="1">IF(SUM($C114:G114)&gt;=0,G$5,"NA")</f>
        <v>#VALUE!</v>
      </c>
      <c r="H170" t="e">
        <f ca="1">IF(SUM($C114:H114)&gt;=0,H$5,"NA")</f>
        <v>#VALUE!</v>
      </c>
      <c r="I170" t="e">
        <f ca="1">IF(SUM($C114:I114)&gt;=0,I$5,"NA")</f>
        <v>#VALUE!</v>
      </c>
      <c r="J170" t="e">
        <f ca="1">IF(SUM($C114:J114)&gt;=0,J$5,"NA")</f>
        <v>#VALUE!</v>
      </c>
      <c r="K170" t="e">
        <f ca="1">IF(SUM($C114:K114)&gt;=0,K$5,"NA")</f>
        <v>#VALUE!</v>
      </c>
      <c r="L170" t="e">
        <f ca="1">IF(SUM($C114:L114)&gt;=0,L$5,"NA")</f>
        <v>#VALUE!</v>
      </c>
      <c r="M170" t="e">
        <f ca="1">IF(SUM($C114:M114)&gt;=0,M$5,"NA")</f>
        <v>#VALUE!</v>
      </c>
      <c r="N170" t="e">
        <f ca="1">IF(SUM($C114:N114)&gt;=0,N$5,"NA")</f>
        <v>#VALUE!</v>
      </c>
    </row>
  </sheetData>
  <mergeCells count="2">
    <mergeCell ref="B2:O2"/>
    <mergeCell ref="B4:O4"/>
  </mergeCells>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23FCF-8CF2-4A4E-8956-0652F20E4A7B}">
  <dimension ref="B1:H23"/>
  <sheetViews>
    <sheetView showGridLines="0" topLeftCell="A18" workbookViewId="0">
      <selection activeCell="C23" sqref="C23"/>
    </sheetView>
  </sheetViews>
  <sheetFormatPr baseColWidth="10" defaultRowHeight="14.5" x14ac:dyDescent="0.35"/>
  <cols>
    <col min="1" max="1" width="5.453125" customWidth="1"/>
    <col min="2" max="2" width="38.81640625" customWidth="1"/>
    <col min="4" max="4" width="19.26953125" customWidth="1"/>
    <col min="5" max="5" width="15" customWidth="1"/>
    <col min="6" max="6" width="23" customWidth="1"/>
  </cols>
  <sheetData>
    <row r="1" spans="2:8" ht="15" thickBot="1" x14ac:dyDescent="0.4"/>
    <row r="2" spans="2:8" x14ac:dyDescent="0.35">
      <c r="B2" s="26" t="s">
        <v>241</v>
      </c>
      <c r="C2" s="28" t="s">
        <v>214</v>
      </c>
      <c r="D2" s="28" t="s">
        <v>147</v>
      </c>
      <c r="E2" s="28" t="s">
        <v>215</v>
      </c>
      <c r="F2" s="29" t="s">
        <v>635</v>
      </c>
    </row>
    <row r="3" spans="2:8" x14ac:dyDescent="0.35">
      <c r="B3" s="5" t="s">
        <v>218</v>
      </c>
      <c r="C3" s="283">
        <v>166561.2221112221</v>
      </c>
      <c r="D3" s="283">
        <f>211582.973276723</f>
        <v>211582.973276723</v>
      </c>
      <c r="E3" s="283">
        <v>257207.95870795866</v>
      </c>
      <c r="F3" s="284" t="e" cm="1">
        <f t="array" aca="1" ref="F3" ca="1">_xll.RiskTriang(C3,234395.465992341,E3,_xll.RiskStatic(234395.465992341))</f>
        <v>#VALUE!</v>
      </c>
      <c r="H3" s="49">
        <v>234395.46599234099</v>
      </c>
    </row>
    <row r="4" spans="2:8" x14ac:dyDescent="0.35">
      <c r="B4" s="5" t="s">
        <v>219</v>
      </c>
      <c r="C4" s="128">
        <v>39930.555555555547</v>
      </c>
      <c r="D4" s="128">
        <f>44130.5557180281</f>
        <v>44130.555718028103</v>
      </c>
      <c r="E4" s="128">
        <v>50342.465753424658</v>
      </c>
      <c r="F4" s="284" t="e" cm="1">
        <f t="array" aca="1" ref="F4" ca="1">_xll.RiskTriang(C4,47236.5107357264,E4,_xll.RiskStatic(47236.5107357264))</f>
        <v>#VALUE!</v>
      </c>
      <c r="H4" s="49">
        <v>47236.510735726399</v>
      </c>
    </row>
    <row r="5" spans="2:8" ht="15" thickBot="1" x14ac:dyDescent="0.4">
      <c r="B5" s="19" t="s">
        <v>240</v>
      </c>
      <c r="C5" s="285">
        <v>60000</v>
      </c>
      <c r="D5" s="285">
        <v>65154.761904761901</v>
      </c>
      <c r="E5" s="285">
        <v>70833.333333333328</v>
      </c>
      <c r="F5" s="286" t="e" cm="1">
        <f t="array" aca="1" ref="F5" ca="1">_xll.RiskTriang(C5,65154.7619047619,E5,_xll.RiskStatic(65154.7619047619))</f>
        <v>#VALUE!</v>
      </c>
      <c r="H5" s="49">
        <v>65154.761904761901</v>
      </c>
    </row>
    <row r="7" spans="2:8" ht="15" thickBot="1" x14ac:dyDescent="0.4">
      <c r="B7" s="290" t="s">
        <v>231</v>
      </c>
      <c r="C7" s="348" t="s">
        <v>636</v>
      </c>
    </row>
    <row r="8" spans="2:8" x14ac:dyDescent="0.35">
      <c r="B8" s="274" t="s">
        <v>224</v>
      </c>
      <c r="C8" s="287" t="e" cm="1">
        <f t="array" aca="1" ref="C8" ca="1">_xll.RiskNormal(1,0.05,_xll.RiskStatic(1))</f>
        <v>#VALUE!</v>
      </c>
    </row>
    <row r="9" spans="2:8" x14ac:dyDescent="0.35">
      <c r="B9" s="5" t="s">
        <v>223</v>
      </c>
      <c r="C9" s="288" t="e" cm="1">
        <f t="array" aca="1" ref="C9" ca="1">_xll.RiskNormal(1,0.05,_xll.RiskStatic(1))</f>
        <v>#VALUE!</v>
      </c>
    </row>
    <row r="10" spans="2:8" ht="15" thickBot="1" x14ac:dyDescent="0.4">
      <c r="B10" s="19" t="s">
        <v>246</v>
      </c>
      <c r="C10" s="289" t="e" cm="1">
        <f t="array" aca="1" ref="C10" ca="1">_xll.RiskNormal(1,0.05,_xll.RiskStatic(1))</f>
        <v>#VALUE!</v>
      </c>
    </row>
    <row r="11" spans="2:8" ht="15" thickBot="1" x14ac:dyDescent="0.4"/>
    <row r="12" spans="2:8" ht="29" x14ac:dyDescent="0.35">
      <c r="B12" s="266" t="s">
        <v>553</v>
      </c>
      <c r="C12" s="267" t="s">
        <v>552</v>
      </c>
      <c r="D12" s="267" t="s">
        <v>587</v>
      </c>
      <c r="E12" s="267" t="s">
        <v>586</v>
      </c>
      <c r="F12" s="268" t="s">
        <v>588</v>
      </c>
    </row>
    <row r="13" spans="2:8" x14ac:dyDescent="0.35">
      <c r="B13" s="53" t="s">
        <v>93</v>
      </c>
      <c r="C13" s="36" t="e">
        <f ca="1">'Financiero Crowdfundig'!C136</f>
        <v>#VALUE!</v>
      </c>
      <c r="D13" s="159" t="e">
        <f ca="1">'Financiero Crowdfundig'!D136</f>
        <v>#VALUE!</v>
      </c>
      <c r="E13" s="159" t="e">
        <f ca="1">'Financiero Crowdfundig'!E136</f>
        <v>#VALUE!</v>
      </c>
      <c r="F13" s="198" t="e">
        <f ca="1">'Financiero Crowdfundig'!F136</f>
        <v>#VALUE!</v>
      </c>
    </row>
    <row r="14" spans="2:8" x14ac:dyDescent="0.35">
      <c r="B14" s="53" t="s">
        <v>89</v>
      </c>
      <c r="C14" s="36" t="str">
        <f ca="1">'Financiero Crowdfundig'!C137</f>
        <v>Inviable</v>
      </c>
      <c r="D14" s="159" t="e">
        <f ca="1">'Financiero Crowdfundig'!D137</f>
        <v>#VALUE!</v>
      </c>
      <c r="E14" s="159" t="e">
        <f ca="1">'Financiero Crowdfundig'!E137</f>
        <v>#VALUE!</v>
      </c>
      <c r="F14" s="198" t="e">
        <f ca="1">'Financiero Crowdfundig'!F137</f>
        <v>#VALUE!</v>
      </c>
    </row>
    <row r="15" spans="2:8" ht="15" thickBot="1" x14ac:dyDescent="0.4">
      <c r="B15" s="56" t="s">
        <v>88</v>
      </c>
      <c r="C15" s="37" t="e">
        <f ca="1">'Financiero Crowdfundig'!C138</f>
        <v>#VALUE!</v>
      </c>
      <c r="D15" s="273" t="e">
        <f ca="1">'Financiero Crowdfundig'!D138</f>
        <v>#VALUE!</v>
      </c>
      <c r="E15" s="273" t="e">
        <f ca="1">'Financiero Crowdfundig'!E138</f>
        <v>#VALUE!</v>
      </c>
      <c r="F15" s="272" t="e">
        <f ca="1">'Financiero Crowdfundig'!F138</f>
        <v>#VALUE!</v>
      </c>
    </row>
    <row r="16" spans="2:8" ht="15" thickBot="1" x14ac:dyDescent="0.4"/>
    <row r="17" spans="2:6" ht="29" x14ac:dyDescent="0.35">
      <c r="B17" s="141" t="s">
        <v>553</v>
      </c>
      <c r="C17" s="258" t="s">
        <v>552</v>
      </c>
      <c r="D17" s="267" t="s">
        <v>587</v>
      </c>
      <c r="E17" s="267" t="s">
        <v>586</v>
      </c>
      <c r="F17" s="268" t="s">
        <v>588</v>
      </c>
    </row>
    <row r="18" spans="2:6" x14ac:dyDescent="0.35">
      <c r="B18" s="53" t="s">
        <v>93</v>
      </c>
      <c r="C18" s="36" t="e">
        <f ca="1">'Financiero Gestor'!C117</f>
        <v>#VALUE!</v>
      </c>
      <c r="D18" s="269" t="e">
        <f ca="1">'Financiero Gestor'!D117</f>
        <v>#VALUE!</v>
      </c>
      <c r="E18" s="35" t="e">
        <f ca="1">'Financiero Gestor'!E117</f>
        <v>#VALUE!</v>
      </c>
      <c r="F18" s="198" t="e">
        <f ca="1">'Financiero Gestor'!F117</f>
        <v>#VALUE!</v>
      </c>
    </row>
    <row r="19" spans="2:6" x14ac:dyDescent="0.35">
      <c r="B19" s="53" t="s">
        <v>89</v>
      </c>
      <c r="C19" s="36" t="str">
        <f ca="1">'Financiero Gestor'!C118</f>
        <v>Inviable</v>
      </c>
      <c r="D19" s="269" t="e">
        <f ca="1">'Financiero Gestor'!D118</f>
        <v>#VALUE!</v>
      </c>
      <c r="E19" s="35" t="e">
        <f ca="1">'Financiero Gestor'!E118</f>
        <v>#VALUE!</v>
      </c>
      <c r="F19" s="198" t="e">
        <f ca="1">'Financiero Gestor'!F118</f>
        <v>#VALUE!</v>
      </c>
    </row>
    <row r="20" spans="2:6" ht="15" thickBot="1" x14ac:dyDescent="0.4">
      <c r="B20" s="56" t="s">
        <v>88</v>
      </c>
      <c r="C20" s="37" t="e">
        <f ca="1">'Financiero Gestor'!C119</f>
        <v>#VALUE!</v>
      </c>
      <c r="D20" s="270" t="e">
        <f ca="1">'Financiero Gestor'!D119</f>
        <v>#VALUE!</v>
      </c>
      <c r="E20" s="271" t="e">
        <f ca="1">'Financiero Gestor'!E119</f>
        <v>#VALUE!</v>
      </c>
      <c r="F20" s="272" t="e">
        <f ca="1">'Financiero Gestor'!F119</f>
        <v>#VALUE!</v>
      </c>
    </row>
    <row r="22" spans="2:6" ht="15" thickBot="1" x14ac:dyDescent="0.4">
      <c r="B22" s="1"/>
      <c r="C22" s="3" t="s">
        <v>214</v>
      </c>
      <c r="D22" s="3" t="s">
        <v>147</v>
      </c>
      <c r="E22" s="3" t="s">
        <v>215</v>
      </c>
      <c r="F22" s="3" t="s">
        <v>636</v>
      </c>
    </row>
    <row r="23" spans="2:6" ht="15" thickBot="1" x14ac:dyDescent="0.4">
      <c r="B23" s="102" t="s">
        <v>213</v>
      </c>
      <c r="C23" s="126">
        <v>-0.05</v>
      </c>
      <c r="D23" s="126">
        <v>0</v>
      </c>
      <c r="E23" s="127">
        <v>0.25</v>
      </c>
      <c r="F23" s="127" t="e" cm="1">
        <f t="array" aca="1" ref="F23" ca="1">_xll.RiskTriang(C23,D23,E23,_xll.RiskStatic(0))+1</f>
        <v>#VALUE!</v>
      </c>
    </row>
  </sheetData>
  <scenarios current="5" show="5" sqref="C13:F15 C18:F20">
    <scenario name="Tarifa Minima" locked="1" count="6" user="Juan Pablo Aristizabal" comment="Creado por Juan Pablo Aristizabal el 12/10/2023_x000a_Modificado por Juan Pablo Aristizabal el 12/10/2023">
      <inputCells r="F3" val="166561" numFmtId="164"/>
      <inputCells r="F4" val="39931" numFmtId="164"/>
      <inputCells r="F5" val="60000" numFmtId="164"/>
      <inputCells r="C8" val="1" numFmtId="9"/>
      <inputCells r="C9" val="1" numFmtId="9"/>
      <inputCells r="C10" val="1" numFmtId="9"/>
    </scenario>
    <scenario name="Tarifa Promedio" locked="1" count="6" user="Juan Pablo Aristizabal" comment="Creado por Juan Pablo Aristizabal el 12/10/2023">
      <inputCells r="F3" val="211583" numFmtId="164"/>
      <inputCells r="F4" val="44131" numFmtId="164"/>
      <inputCells r="F5" val="65155" numFmtId="164"/>
      <inputCells r="C8" val="1" numFmtId="9"/>
      <inputCells r="C9" val="1" numFmtId="9"/>
      <inputCells r="C10" val="1" numFmtId="9"/>
    </scenario>
    <scenario name="Tarifa Maxima" locked="1" count="6" user="Juan Pablo Aristizabal" comment="Creado por Juan Pablo Aristizabal el 12/10/2023">
      <inputCells r="F3" val="257208" numFmtId="164"/>
      <inputCells r="F4" val="50342" numFmtId="164"/>
      <inputCells r="F5" val="70833" numFmtId="164"/>
      <inputCells r="C8" val="1" numFmtId="9"/>
      <inputCells r="C9" val="1" numFmtId="9"/>
      <inputCells r="C10" val="1" numFmtId="9"/>
    </scenario>
    <scenario name="Disminución 5% ocupación" locked="1" count="6" user="Juan Pablo Aristizabal" comment="Creado por Juan Pablo Aristizabal el 12/10/2023">
      <inputCells r="F3" val="234395,465992341" numFmtId="164"/>
      <inputCells r="F4" val="47236,5107357264" numFmtId="164"/>
      <inputCells r="F5" val="65154,7619047619" numFmtId="164"/>
      <inputCells r="C8" val="0,95" numFmtId="9"/>
      <inputCells r="C9" val="0,95" numFmtId="9"/>
      <inputCells r="C10" val="0,95" numFmtId="9"/>
    </scenario>
    <scenario name="Aumento 5% ocupación" locked="1" count="6" user="Juan Pablo Aristizabal" comment="Creado por Juan Pablo Aristizabal el 12/10/2023_x000a_Modificado por Juan Pablo Aristizabal el 12/10/2023">
      <inputCells r="F3" val="234395,465992341" numFmtId="164"/>
      <inputCells r="F4" val="47236,5107357264" numFmtId="164"/>
      <inputCells r="F5" val="65154,7619047619" numFmtId="164"/>
      <inputCells r="C8" val="1,05" numFmtId="9"/>
      <inputCells r="C9" val="1,05" numFmtId="9"/>
      <inputCells r="C10" val="1,05" numFmtId="9"/>
    </scenario>
    <scenario name="Caso Base" locked="1" count="6" user="Juan Pablo Aristizabal" comment="Creado por Juan Pablo Aristizabal el 12/10/2023">
      <inputCells r="F3" val="234395,465992341" numFmtId="164"/>
      <inputCells r="F4" val="47236,5107357264" numFmtId="164"/>
      <inputCells r="F5" val="65154,7619047619" numFmtId="164"/>
      <inputCells r="C8" val="1" numFmtId="9"/>
      <inputCells r="C9" val="1" numFmtId="9"/>
      <inputCells r="C10" val="1" numFmtId="9"/>
    </scenario>
  </scenario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ct:contentTypeSchema xmlns:ct="http://schemas.microsoft.com/office/2006/metadata/contentType" xmlns:ma="http://schemas.microsoft.com/office/2006/metadata/properties/metaAttributes" ct:_="" ma:_="" ma:contentTypeName="Documento" ma:contentTypeID="0x010100F95DA1E3F17EAD40B005D59061436548" ma:contentTypeVersion="8" ma:contentTypeDescription="Crear nuevo documento." ma:contentTypeScope="" ma:versionID="8fb1e412e05f733630ffd8bd20051d8c">
  <xsd:schema xmlns:xsd="http://www.w3.org/2001/XMLSchema" xmlns:xs="http://www.w3.org/2001/XMLSchema" xmlns:p="http://schemas.microsoft.com/office/2006/metadata/properties" xmlns:ns2="d7e428bd-408d-44e3-bf23-366f67178e38" targetNamespace="http://schemas.microsoft.com/office/2006/metadata/properties" ma:root="true" ma:fieldsID="9ae58b1283c7d168a09add1cdbc8b8da" ns2:_="">
    <xsd:import namespace="d7e428bd-408d-44e3-bf23-366f67178e3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e428bd-408d-44e3-bf23-366f67178e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A0B8D0-B858-40C2-BABC-E4AA27BEF9BD}">
  <ds:schemaRefs>
    <ds:schemaRef ds:uri="http://schemas.microsoft.com/sharepoint/v3/contenttype/forms"/>
  </ds:schemaRefs>
</ds:datastoreItem>
</file>

<file path=customXml/itemProps2.xml><?xml version="1.0" encoding="utf-8"?>
<ds:datastoreItem xmlns:ds="http://schemas.openxmlformats.org/officeDocument/2006/customXml" ds:itemID="{AF8A282C-478C-4137-8F10-887B31EE398D}">
  <ds:schemaRefs>
    <ds:schemaRef ds:uri="http://schemas.microsoft.com/DataMashup"/>
  </ds:schemaRefs>
</ds:datastoreItem>
</file>

<file path=customXml/itemProps3.xml><?xml version="1.0" encoding="utf-8"?>
<ds:datastoreItem xmlns:ds="http://schemas.openxmlformats.org/officeDocument/2006/customXml" ds:itemID="{17DF77AA-0FF0-423A-BA45-F86D3CEFB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e428bd-408d-44e3-bf23-366f67178e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F5658B4-0A68-4A33-877E-6D2954B573BA}">
  <ds:schemaRefs>
    <ds:schemaRef ds:uri="http://schemas.microsoft.com/office/2006/metadata/properties"/>
    <ds:schemaRef ds:uri="d7e428bd-408d-44e3-bf23-366f67178e38"/>
    <ds:schemaRef ds:uri="http://schemas.microsoft.com/office/infopath/2007/PartnerControls"/>
    <ds:schemaRef ds:uri="http://schemas.openxmlformats.org/package/2006/metadata/core-properties"/>
    <ds:schemaRef ds:uri="http://purl.org/dc/elements/1.1/"/>
    <ds:schemaRef ds:uri="http://schemas.microsoft.com/office/2006/documentManagement/types"/>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Datos Macro Econimcos</vt:lpstr>
      <vt:lpstr>INPUT</vt:lpstr>
      <vt:lpstr>Nomina Proyecto</vt:lpstr>
      <vt:lpstr>Capex</vt:lpstr>
      <vt:lpstr>Fuentes y Usos</vt:lpstr>
      <vt:lpstr>Operación</vt:lpstr>
      <vt:lpstr>RiskSerializationData8</vt:lpstr>
      <vt:lpstr>Financiero Crowdfundig</vt:lpstr>
      <vt:lpstr>Financiero Gestor</vt:lpstr>
      <vt:lpstr>Entradas Escenario</vt:lpstr>
      <vt:lpstr>RiskSerializationData8!BrowseRecords</vt:lpstr>
      <vt:lpstr>RiskSerializationData8!SerializationHeader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Leon Carvalho</dc:creator>
  <cp:keywords/>
  <dc:description/>
  <cp:lastModifiedBy>Juan Pablo Aristizabal</cp:lastModifiedBy>
  <cp:revision/>
  <dcterms:created xsi:type="dcterms:W3CDTF">2023-09-11T19:14:49Z</dcterms:created>
  <dcterms:modified xsi:type="dcterms:W3CDTF">2023-10-15T07:17:08Z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0x010100F95DA1E3F17EAD40B005D59061436548</vt:lpwstr>
  </property>
</Properties>
</file>